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8 03\На отправку в ДСО\Обновленные графики в ДСО отправка 28072020\Графики на отправку\Архив с данными на сайт\"/>
    </mc:Choice>
  </mc:AlternateContent>
  <bookViews>
    <workbookView xWindow="0" yWindow="0" windowWidth="38400" windowHeight="16935" tabRatio="914" activeTab="7"/>
  </bookViews>
  <sheets>
    <sheet name="Таб. 3.4.1" sheetId="109" r:id="rId1"/>
    <sheet name="Таб. 3.4.2" sheetId="126" r:id="rId2"/>
    <sheet name="3.4.1" sheetId="121" r:id="rId3"/>
    <sheet name="3.4.2" sheetId="122" r:id="rId4"/>
    <sheet name="3.4.3" sheetId="124" r:id="rId5"/>
    <sheet name="3.4.4" sheetId="125" r:id="rId6"/>
    <sheet name="3.4.5" sheetId="119" r:id="rId7"/>
    <sheet name="3.4.6" sheetId="123" r:id="rId8"/>
    <sheet name="3.4.7" sheetId="1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123Graph_A" localSheetId="3" hidden="1">'[1]Сектор товаров'!#REF!</definedName>
    <definedName name="__123Graph_A" localSheetId="5" hidden="1">'[1]Сектор товаров'!#REF!</definedName>
    <definedName name="__123Graph_A" localSheetId="7" hidden="1">'[1]Сектор товаров'!#REF!</definedName>
    <definedName name="__123Graph_A" localSheetId="1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5" hidden="1">'[1]Сектор товаров'!#REF!</definedName>
    <definedName name="__123Graph_AINFLAC" localSheetId="7" hidden="1">'[1]Сектор товаров'!#REF!</definedName>
    <definedName name="__123Graph_AINFLAC" localSheetId="1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5" hidden="1">'[1]Сектор товаров'!#REF!</definedName>
    <definedName name="__123Graph_CFONDI" localSheetId="7" hidden="1">'[1]Сектор товаров'!#REF!</definedName>
    <definedName name="__123Graph_CFONDI" localSheetId="1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localSheetId="5" hidden="1">'[1]Сектор товаров'!#REF!</definedName>
    <definedName name="_123Graph_A" localSheetId="7" hidden="1">'[1]Сектор товаров'!#REF!</definedName>
    <definedName name="_123Graph_A" localSheetId="1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2" hidden="1">#REF!</definedName>
    <definedName name="_BQ4.1" localSheetId="3" hidden="1">#REF!</definedName>
    <definedName name="_BQ4.1" localSheetId="5" hidden="1">#REF!</definedName>
    <definedName name="_BQ4.1" localSheetId="7" hidden="1">#REF!</definedName>
    <definedName name="_BQ4.1" localSheetId="8" hidden="1">#REF!</definedName>
    <definedName name="_BQ4.1" localSheetId="1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2">#REF!</definedName>
    <definedName name="AN_3" localSheetId="3">#REF!</definedName>
    <definedName name="AN_3" localSheetId="5">#REF!</definedName>
    <definedName name="AN_3" localSheetId="7">#REF!</definedName>
    <definedName name="AN_3" localSheetId="1">#REF!</definedName>
    <definedName name="AN_3">#REF!</definedName>
    <definedName name="AN_4" localSheetId="2">#REF!</definedName>
    <definedName name="AN_4" localSheetId="3">#REF!</definedName>
    <definedName name="AN_4" localSheetId="5">#REF!</definedName>
    <definedName name="AN_4" localSheetId="7">#REF!</definedName>
    <definedName name="AN_4" localSheetId="1">#REF!</definedName>
    <definedName name="AN_4">#REF!</definedName>
    <definedName name="anb" localSheetId="2">#REF!</definedName>
    <definedName name="anb" localSheetId="3">#REF!</definedName>
    <definedName name="anb" localSheetId="5">#REF!</definedName>
    <definedName name="anb" localSheetId="7">#REF!</definedName>
    <definedName name="anb" localSheetId="1">#REF!</definedName>
    <definedName name="anb">#REF!</definedName>
    <definedName name="anc" localSheetId="3">#REF!</definedName>
    <definedName name="anc" localSheetId="5">#REF!</definedName>
    <definedName name="anc" localSheetId="1">#REF!</definedName>
    <definedName name="anc">#REF!</definedName>
    <definedName name="ANN_3" localSheetId="3">#REF!</definedName>
    <definedName name="ANN_3" localSheetId="5">#REF!</definedName>
    <definedName name="ANN_3" localSheetId="1">#REF!</definedName>
    <definedName name="ANN_3">#REF!</definedName>
    <definedName name="ANN_4" localSheetId="3">#REF!</definedName>
    <definedName name="ANN_4" localSheetId="5">#REF!</definedName>
    <definedName name="ANN_4" localSheetId="1">#REF!</definedName>
    <definedName name="ANN_4">#REF!</definedName>
    <definedName name="anscount" hidden="1">2</definedName>
    <definedName name="AxisList" localSheetId="2">#REF!</definedName>
    <definedName name="AxisList" localSheetId="3">#REF!</definedName>
    <definedName name="AxisList" localSheetId="5">#REF!</definedName>
    <definedName name="AxisList" localSheetId="7">#REF!</definedName>
    <definedName name="AxisList" localSheetId="1">#REF!</definedName>
    <definedName name="AxisList">#REF!</definedName>
    <definedName name="b">[7]Control!$H$5</definedName>
    <definedName name="BlinkPage" localSheetId="2">#REF!</definedName>
    <definedName name="BlinkPage" localSheetId="3">#REF!</definedName>
    <definedName name="BlinkPage" localSheetId="5">#REF!</definedName>
    <definedName name="BlinkPage" localSheetId="7">#REF!</definedName>
    <definedName name="BlinkPage" localSheetId="1">#REF!</definedName>
    <definedName name="BlinkPage">#REF!</definedName>
    <definedName name="BroadMoney2016" localSheetId="2">#REF!</definedName>
    <definedName name="BroadMoney2016" localSheetId="3">#REF!</definedName>
    <definedName name="BroadMoney2016" localSheetId="5">#REF!</definedName>
    <definedName name="BroadMoney2016" localSheetId="7">#REF!</definedName>
    <definedName name="BroadMoney2016" localSheetId="8">#REF!</definedName>
    <definedName name="BroadMoney2016" localSheetId="1">#REF!</definedName>
    <definedName name="BroadMoney2016">#REF!</definedName>
    <definedName name="Chrt1DropDown" localSheetId="2">#REF!</definedName>
    <definedName name="Chrt1DropDown" localSheetId="3">#REF!</definedName>
    <definedName name="Chrt1DropDown" localSheetId="5">#REF!</definedName>
    <definedName name="Chrt1DropDown" localSheetId="7">#REF!</definedName>
    <definedName name="Chrt1DropDown" localSheetId="1">#REF!</definedName>
    <definedName name="Chrt1DropDown">#REF!</definedName>
    <definedName name="CompAnalyView1" localSheetId="3">#REF!</definedName>
    <definedName name="CompAnalyView1" localSheetId="5">#REF!</definedName>
    <definedName name="CompAnalyView1" localSheetId="1">#REF!</definedName>
    <definedName name="CompAnalyView1">#REF!</definedName>
    <definedName name="CompAnalyView2" localSheetId="3">#REF!</definedName>
    <definedName name="CompAnalyView2" localSheetId="5">#REF!</definedName>
    <definedName name="CompAnalyView2" localSheetId="1">#REF!</definedName>
    <definedName name="CompAnalyView2">#REF!</definedName>
    <definedName name="CompPlotVName" localSheetId="3">#REF!</definedName>
    <definedName name="CompPlotVName" localSheetId="5">#REF!</definedName>
    <definedName name="CompPlotVName" localSheetId="1">#REF!</definedName>
    <definedName name="CompPlotVName">#REF!</definedName>
    <definedName name="CompSelectionName" localSheetId="3">#REF!</definedName>
    <definedName name="CompSelectionName" localSheetId="5">#REF!</definedName>
    <definedName name="CompSelectionName" localSheetId="1">#REF!</definedName>
    <definedName name="CompSelectionName">#REF!</definedName>
    <definedName name="CompSelectionName2" localSheetId="3">#REF!</definedName>
    <definedName name="CompSelectionName2" localSheetId="5">#REF!</definedName>
    <definedName name="CompSelectionName2" localSheetId="1">#REF!</definedName>
    <definedName name="CompSelectionName2">#REF!</definedName>
    <definedName name="CompSelectionName3" localSheetId="3">#REF!</definedName>
    <definedName name="CompSelectionName3" localSheetId="5">#REF!</definedName>
    <definedName name="CompSelectionName3" localSheetId="1">#REF!</definedName>
    <definedName name="CompSelectionName3">#REF!</definedName>
    <definedName name="CustTickerList" localSheetId="3">#REF!</definedName>
    <definedName name="CustTickerList" localSheetId="5">#REF!</definedName>
    <definedName name="CustTickerList" localSheetId="1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2">OFFSET([9]прибыль!#REF!, 0, 0, COUNTA([9]прибыль!#REF!), 1)</definedName>
    <definedName name="D1_Currency" localSheetId="3">OFFSET([10]прибыль!#REF!, 0, 0, COUNTA([10]прибыль!#REF!), 1)</definedName>
    <definedName name="D1_Currency" localSheetId="5">OFFSET([10]прибыль!#REF!, 0, 0, COUNTA([10]прибыль!#REF!), 1)</definedName>
    <definedName name="D1_Currency" localSheetId="7">OFFSET([9]прибыль!#REF!, 0, 0, COUNTA([9]прибыль!#REF!), 1)</definedName>
    <definedName name="D1_Currency" localSheetId="8">OFFSET([10]прибыль!#REF!, 0, 0, COUNTA([10]прибыль!#REF!), 1)</definedName>
    <definedName name="D1_Currency" localSheetId="1">OFFSET([9]прибыль!#REF!, 0, 0, COUNTA([9]прибыль!#REF!), 1)</definedName>
    <definedName name="D1_Currency">OFFSET([9]прибыль!#REF!, 0, 0, COUNTA([9]прибыль!#REF!), 1)</definedName>
    <definedName name="D1_Current" localSheetId="2">OFFSET([9]прибыль!#REF!, 0, 0, COUNTA([9]прибыль!#REF!), 1)</definedName>
    <definedName name="D1_Current" localSheetId="3">OFFSET([10]прибыль!#REF!, 0, 0, COUNTA([10]прибыль!#REF!), 1)</definedName>
    <definedName name="D1_Current" localSheetId="5">OFFSET([10]прибыль!#REF!, 0, 0, COUNTA([10]прибыль!#REF!), 1)</definedName>
    <definedName name="D1_Current" localSheetId="7">OFFSET([9]прибыль!#REF!, 0, 0, COUNTA([9]прибыль!#REF!), 1)</definedName>
    <definedName name="D1_Current" localSheetId="8">OFFSET([10]прибыль!#REF!, 0, 0, COUNTA([10]прибыль!#REF!), 1)</definedName>
    <definedName name="D1_Current" localSheetId="1">OFFSET([9]прибыль!#REF!, 0, 0, COUNTA([9]прибыль!#REF!), 1)</definedName>
    <definedName name="D1_Current">OFFSET([9]прибыль!#REF!, 0, 0, COUNTA([9]прибыль!#REF!), 1)</definedName>
    <definedName name="D1_Date" localSheetId="8">OFFSET([10]прибыль!$B$4:$C$4, 0, 0, COUNTA([10]прибыль!$D$4:$D$100), )</definedName>
    <definedName name="D1_Date">OFFSET([9]прибыль!$B$4:$C$4, 0, 0, COUNTA([9]прибыль!$D$4:$D$100), )</definedName>
    <definedName name="D1_Finrez" localSheetId="8">OFFSET([10]прибыль!$D$4, 0, 0, COUNTA([10]прибыль!$D$4:$D$100), 1)</definedName>
    <definedName name="D1_Finrez">OFFSET([9]прибыль!$D$4, 0, 0, COUNTA([9]прибыль!$D$4:$D$100), 1)</definedName>
    <definedName name="D1_Interest" localSheetId="2">OFFSET([9]прибыль!#REF!, 0, 0, COUNTA([9]прибыль!#REF!), 1)</definedName>
    <definedName name="D1_Interest" localSheetId="3">OFFSET([10]прибыль!#REF!, 0, 0, COUNTA([10]прибыль!#REF!), 1)</definedName>
    <definedName name="D1_Interest" localSheetId="5">OFFSET([10]прибыль!#REF!, 0, 0, COUNTA([10]прибыль!#REF!), 1)</definedName>
    <definedName name="D1_Interest" localSheetId="7">OFFSET([9]прибыль!#REF!, 0, 0, COUNTA([9]прибыль!#REF!), 1)</definedName>
    <definedName name="D1_Interest" localSheetId="8">OFFSET([10]прибыль!#REF!, 0, 0, COUNTA([10]прибыль!#REF!), 1)</definedName>
    <definedName name="D1_Interest" localSheetId="1">OFFSET([9]прибыль!#REF!, 0, 0, COUNTA([9]прибыль!#REF!), 1)</definedName>
    <definedName name="D1_Interest">OFFSET([9]прибыль!#REF!, 0, 0, COUNTA([9]прибыль!#REF!), 1)</definedName>
    <definedName name="D1_NCR" localSheetId="2">OFFSET([9]прибыль!#REF!, 0, 0, COUNTA([9]прибыль!#REF!), 1)</definedName>
    <definedName name="D1_NCR" localSheetId="3">OFFSET([10]прибыль!#REF!, 0, 0, COUNTA([10]прибыль!#REF!), 1)</definedName>
    <definedName name="D1_NCR" localSheetId="5">OFFSET([10]прибыль!#REF!, 0, 0, COUNTA([10]прибыль!#REF!), 1)</definedName>
    <definedName name="D1_NCR" localSheetId="7">OFFSET([9]прибыль!#REF!, 0, 0, COUNTA([9]прибыль!#REF!), 1)</definedName>
    <definedName name="D1_NCR" localSheetId="8">OFFSET([10]прибыль!#REF!, 0, 0, COUNTA([10]прибыль!#REF!), 1)</definedName>
    <definedName name="D1_NCR" localSheetId="1">OFFSET([9]прибыль!#REF!, 0, 0, COUNTA([9]прибыль!#REF!), 1)</definedName>
    <definedName name="D1_NCR">OFFSET([9]прибыль!#REF!, 0, 0, COUNTA([9]прибыль!#REF!), 1)</definedName>
    <definedName name="D1_Other" localSheetId="2">OFFSET([9]прибыль!#REF!, 0, 0, COUNTA([9]прибыль!#REF!), 1)</definedName>
    <definedName name="D1_Other" localSheetId="3">OFFSET([10]прибыль!#REF!, 0, 0, COUNTA([10]прибыль!#REF!), 1)</definedName>
    <definedName name="D1_Other" localSheetId="5">OFFSET([10]прибыль!#REF!, 0, 0, COUNTA([10]прибыль!#REF!), 1)</definedName>
    <definedName name="D1_Other" localSheetId="7">OFFSET([9]прибыль!#REF!, 0, 0, COUNTA([9]прибыль!#REF!), 1)</definedName>
    <definedName name="D1_Other" localSheetId="8">OFFSET([10]прибыль!#REF!, 0, 0, COUNTA([10]прибыль!#REF!), 1)</definedName>
    <definedName name="D1_Other" localSheetId="1">OFFSET([9]прибыль!#REF!, 0, 0, COUNTA([9]прибыль!#REF!), 1)</definedName>
    <definedName name="D1_Other">OFFSET([9]прибыль!#REF!, 0, 0, COUNTA([9]прибыль!#REF!), 1)</definedName>
    <definedName name="D1_Reserves" localSheetId="8">OFFSET([10]прибыль!$E$4, 0, 0, COUNTA([10]прибыль!$E$4:$E$100), 1)</definedName>
    <definedName name="D1_Reserves">OFFSET([9]прибыль!$E$4, 0, 0, COUNTA([9]прибыль!$E$4:$E$100), 1)</definedName>
    <definedName name="D1_RKO" localSheetId="2">OFFSET([9]прибыль!#REF!, 0, 0, COUNTA([9]прибыль!#REF!), 1)</definedName>
    <definedName name="D1_RKO" localSheetId="3">OFFSET([10]прибыль!#REF!, 0, 0, COUNTA([10]прибыль!#REF!), 1)</definedName>
    <definedName name="D1_RKO" localSheetId="5">OFFSET([10]прибыль!#REF!, 0, 0, COUNTA([10]прибыль!#REF!), 1)</definedName>
    <definedName name="D1_RKO" localSheetId="7">OFFSET([9]прибыль!#REF!, 0, 0, COUNTA([9]прибыль!#REF!), 1)</definedName>
    <definedName name="D1_RKO" localSheetId="8">OFFSET([10]прибыль!#REF!, 0, 0, COUNTA([10]прибыль!#REF!), 1)</definedName>
    <definedName name="D1_RKO" localSheetId="1">OFFSET([9]прибыль!#REF!, 0, 0, COUNTA([9]прибыль!#REF!), 1)</definedName>
    <definedName name="D1_RKO">OFFSET([9]прибыль!#REF!, 0, 0, COUNTA([9]прибыль!#REF!), 1)</definedName>
    <definedName name="D1a_Currency" localSheetId="3">OFFSET([11]Т01а!$G$4, 0, 0, COUNTA([11]Т01а!$G$4:$G$100), 1)</definedName>
    <definedName name="D1a_Currency" localSheetId="5">OFFSET([11]Т01а!$G$4, 0, 0, COUNTA([11]Т01а!$G$4:$G$100), 1)</definedName>
    <definedName name="D1a_Currency" localSheetId="8">OFFSET([11]Т01а!$G$4, 0, 0, COUNTA([11]Т01а!$G$4:$G$100), 1)</definedName>
    <definedName name="D1a_Currency">OFFSET([12]Т01а!$G$4, 0, 0, COUNTA([12]Т01а!$G$4:$G$100), 1)</definedName>
    <definedName name="D1a_Current" localSheetId="3">OFFSET([11]Т01а!$J$4, 0, 0, COUNTA([11]Т01а!$J$4:$J$100), 1)</definedName>
    <definedName name="D1a_Current" localSheetId="5">OFFSET([11]Т01а!$J$4, 0, 0, COUNTA([11]Т01а!$J$4:$J$100), 1)</definedName>
    <definedName name="D1a_Current" localSheetId="8">OFFSET([11]Т01а!$J$4, 0, 0, COUNTA([11]Т01а!$J$4:$J$100), 1)</definedName>
    <definedName name="D1a_Current">OFFSET([12]Т01а!$J$4, 0, 0, COUNTA([12]Т01а!$J$4:$J$100), 1)</definedName>
    <definedName name="D1a_Date" localSheetId="3">OFFSET([11]Т01а!$B$4:$C$4, 0, 0, COUNTA([11]Т01а!$D$4:$D$100), )</definedName>
    <definedName name="D1a_Date" localSheetId="5">OFFSET([11]Т01а!$B$4:$C$4, 0, 0, COUNTA([11]Т01а!$D$4:$D$100), )</definedName>
    <definedName name="D1a_Date" localSheetId="8">OFFSET([11]Т01а!$B$4:$C$4, 0, 0, COUNTA([11]Т01а!$D$4:$D$100), )</definedName>
    <definedName name="D1a_Date">OFFSET([12]Т01а!$B$4:$C$4, 0, 0, COUNTA([12]Т01а!$D$4:$D$100), )</definedName>
    <definedName name="D1a_Finrez" localSheetId="3">OFFSET([11]Т01а!$D$4, 0, 0, COUNTA([11]Т01а!$D$4:$D$100), 1)</definedName>
    <definedName name="D1a_Finrez" localSheetId="5">OFFSET([11]Т01а!$D$4, 0, 0, COUNTA([11]Т01а!$D$4:$D$100), 1)</definedName>
    <definedName name="D1a_Finrez" localSheetId="8">OFFSET([11]Т01а!$D$4, 0, 0, COUNTA([11]Т01а!$D$4:$D$100), 1)</definedName>
    <definedName name="D1a_Finrez">OFFSET([12]Т01а!$D$4, 0, 0, COUNTA([12]Т01а!$D$4:$D$100), 1)</definedName>
    <definedName name="D1a_Interest" localSheetId="3">OFFSET([11]Т01а!$E$4, 0, 0, COUNTA([11]Т01а!$E$4:$E$100), 1)</definedName>
    <definedName name="D1a_Interest" localSheetId="5">OFFSET([11]Т01а!$E$4, 0, 0, COUNTA([11]Т01а!$E$4:$E$100), 1)</definedName>
    <definedName name="D1a_Interest" localSheetId="8">OFFSET([11]Т01а!$E$4, 0, 0, COUNTA([11]Т01а!$E$4:$E$100), 1)</definedName>
    <definedName name="D1a_Interest">OFFSET([12]Т01а!$E$4, 0, 0, COUNTA([12]Т01а!$E$4:$E$100), 1)</definedName>
    <definedName name="D1a_NCR" localSheetId="3">OFFSET([11]Т01а!$H$4, 0, 0, COUNTA([11]Т01а!$H$4:$H$100), 1)</definedName>
    <definedName name="D1a_NCR" localSheetId="5">OFFSET([11]Т01а!$H$4, 0, 0, COUNTA([11]Т01а!$H$4:$H$100), 1)</definedName>
    <definedName name="D1a_NCR" localSheetId="8">OFFSET([11]Т01а!$H$4, 0, 0, COUNTA([11]Т01а!$H$4:$H$100), 1)</definedName>
    <definedName name="D1a_NCR">OFFSET([12]Т01а!$H$4, 0, 0, COUNTA([12]Т01а!$H$4:$H$100), 1)</definedName>
    <definedName name="D1a_Other" localSheetId="3">OFFSET([11]Т01а!$K$4, 0, 0, COUNTA([11]Т01а!$K$4:$K$100), 1)</definedName>
    <definedName name="D1a_Other" localSheetId="5">OFFSET([11]Т01а!$K$4, 0, 0, COUNTA([11]Т01а!$K$4:$K$100), 1)</definedName>
    <definedName name="D1a_Other" localSheetId="8">OFFSET([11]Т01а!$K$4, 0, 0, COUNTA([11]Т01а!$K$4:$K$100), 1)</definedName>
    <definedName name="D1a_Other">OFFSET([12]Т01а!$K$4, 0, 0, COUNTA([12]Т01а!$K$4:$K$100), 1)</definedName>
    <definedName name="D1a_Reserves" localSheetId="3">OFFSET([11]Т01а!$I$4, 0, 0, COUNTA([11]Т01а!$I$4:$I$100), 1)</definedName>
    <definedName name="D1a_Reserves" localSheetId="5">OFFSET([11]Т01а!$I$4, 0, 0, COUNTA([11]Т01а!$I$4:$I$100), 1)</definedName>
    <definedName name="D1a_Reserves" localSheetId="8">OFFSET([11]Т01а!$I$4, 0, 0, COUNTA([11]Т01а!$I$4:$I$100), 1)</definedName>
    <definedName name="D1a_Reserves">OFFSET([12]Т01а!$I$4, 0, 0, COUNTA([12]Т01а!$I$4:$I$100), 1)</definedName>
    <definedName name="D1a_RKO" localSheetId="3">OFFSET([11]Т01а!$F$4, 0, 0, COUNTA([11]Т01а!$F$4:$F$100), 1)</definedName>
    <definedName name="D1a_RKO" localSheetId="5">OFFSET([11]Т01а!$F$4, 0, 0, COUNTA([11]Т01а!$F$4:$F$100), 1)</definedName>
    <definedName name="D1a_RKO" localSheetId="8">OFFSET([11]Т01а!$F$4, 0, 0, COUNTA([11]Т01а!$F$4:$F$100), 1)</definedName>
    <definedName name="D1a_RKO">OFFSET([12]Т01а!$F$4, 0, 0, COUNTA([12]Т01а!$F$4:$F$100), 1)</definedName>
    <definedName name="D2_Bonds" localSheetId="3">OFFSET([11]Т02!$G$4, 0, 0, COUNTA([11]Т02!$G$4:$G$100), 1)</definedName>
    <definedName name="D2_Bonds" localSheetId="5">OFFSET([11]Т02!$G$4, 0, 0, COUNTA([11]Т02!$G$4:$G$100), 1)</definedName>
    <definedName name="D2_Bonds" localSheetId="8">OFFSET([11]Т02!$G$4, 0, 0, COUNTA([11]Т02!$G$4:$G$100), 1)</definedName>
    <definedName name="D2_Bonds">OFFSET([12]Т02!$G$4, 0, 0, COUNTA([12]Т02!$G$4:$G$100), 1)</definedName>
    <definedName name="D2_BoR" localSheetId="3">OFFSET([11]Т02!$I$4, 0, 0, COUNTA([11]Т02!$I$4:$I$100), 1)</definedName>
    <definedName name="D2_BoR" localSheetId="5">OFFSET([11]Т02!$I$4, 0, 0, COUNTA([11]Т02!$I$4:$I$100), 1)</definedName>
    <definedName name="D2_BoR" localSheetId="8">OFFSET([11]Т02!$I$4, 0, 0, COUNTA([11]Т02!$I$4:$I$100), 1)</definedName>
    <definedName name="D2_BoR">OFFSET([12]Т02!$I$4, 0, 0, COUNTA([12]Т02!$I$4:$I$100), 1)</definedName>
    <definedName name="D2_Credits2Households" localSheetId="3">OFFSET([11]Т02!$F$4, 0, 0, COUNTA([11]Т02!$F$4:$F$100), 1)</definedName>
    <definedName name="D2_Credits2Households" localSheetId="5">OFFSET([11]Т02!$F$4, 0, 0, COUNTA([11]Т02!$F$4:$F$100), 1)</definedName>
    <definedName name="D2_Credits2Households" localSheetId="8">OFFSET([11]Т02!$F$4, 0, 0, COUNTA([11]Т02!$F$4:$F$100), 1)</definedName>
    <definedName name="D2_Credits2Households">OFFSET([12]Т02!$F$4, 0, 0, COUNTA([12]Т02!$F$4:$F$100), 1)</definedName>
    <definedName name="D2_Credits2NonResidents" localSheetId="3">OFFSET([11]Т02!$E$4, 0, 0, COUNTA([11]Т02!$E$4:$E$100), 1)</definedName>
    <definedName name="D2_Credits2NonResidents" localSheetId="5">OFFSET([11]Т02!$E$4, 0, 0, COUNTA([11]Т02!$E$4:$E$100), 1)</definedName>
    <definedName name="D2_Credits2NonResidents" localSheetId="8">OFFSET([11]Т02!$E$4, 0, 0, COUNTA([11]Т02!$E$4:$E$100), 1)</definedName>
    <definedName name="D2_Credits2NonResidents">OFFSET([12]Т02!$E$4, 0, 0, COUNTA([12]Т02!$E$4:$E$100), 1)</definedName>
    <definedName name="D2_Credits2Residents" localSheetId="3">OFFSET([11]Т02!$D$4, 0, 0, COUNTA([11]Т02!$D$4:$D$100), 1)</definedName>
    <definedName name="D2_Credits2Residents" localSheetId="5">OFFSET([11]Т02!$D$4, 0, 0, COUNTA([11]Т02!$D$4:$D$100), 1)</definedName>
    <definedName name="D2_Credits2Residents" localSheetId="8">OFFSET([11]Т02!$D$4, 0, 0, COUNTA([11]Т02!$D$4:$D$100), 1)</definedName>
    <definedName name="D2_Credits2Residents">OFFSET([12]Т02!$D$4, 0, 0, COUNTA([12]Т02!$D$4:$D$100), 1)</definedName>
    <definedName name="D2_Date" localSheetId="3">OFFSET([11]Т02!$B$4:$C$4, 0, 0, COUNTA([11]Т02!$D$4:$D$100), )</definedName>
    <definedName name="D2_Date" localSheetId="5">OFFSET([11]Т02!$B$4:$C$4, 0, 0, COUNTA([11]Т02!$D$4:$D$100), )</definedName>
    <definedName name="D2_Date" localSheetId="8">OFFSET([11]Т02!$B$4:$C$4, 0, 0, COUNTA([11]Т02!$D$4:$D$100), )</definedName>
    <definedName name="D2_Date">OFFSET([12]Т02!$B$4:$C$4, 0, 0, COUNTA([12]Т02!$D$4:$D$100), )</definedName>
    <definedName name="D2_Government" localSheetId="3">OFFSET([11]Т02!$J$4, 0, 0, COUNTA([11]Т02!$J$4:$J$100), 1)</definedName>
    <definedName name="D2_Government" localSheetId="5">OFFSET([11]Т02!$J$4, 0, 0, COUNTA([11]Т02!$J$4:$J$100), 1)</definedName>
    <definedName name="D2_Government" localSheetId="8">OFFSET([11]Т02!$J$4, 0, 0, COUNTA([11]Т02!$J$4:$J$100), 1)</definedName>
    <definedName name="D2_Government">OFFSET([12]Т02!$J$4, 0, 0, COUNTA([12]Т02!$J$4:$J$100), 1)</definedName>
    <definedName name="D2_HouseholdDeposits" localSheetId="3">OFFSET([11]Т02!$L$4, 0, 0, COUNTA([11]Т02!$L$4:$L$100), 1)</definedName>
    <definedName name="D2_HouseholdDeposits" localSheetId="5">OFFSET([11]Т02!$L$4, 0, 0, COUNTA([11]Т02!$L$4:$L$100), 1)</definedName>
    <definedName name="D2_HouseholdDeposits" localSheetId="8">OFFSET([11]Т02!$L$4, 0, 0, COUNTA([11]Т02!$L$4:$L$100), 1)</definedName>
    <definedName name="D2_HouseholdDeposits">OFFSET([12]Т02!$L$4, 0, 0, COUNTA([12]Т02!$L$4:$L$100), 1)</definedName>
    <definedName name="D2_Interest" localSheetId="3">OFFSET([11]Т02!$N$4, 0, 0, COUNTA([11]Т02!$N$4:$N$100), 1)</definedName>
    <definedName name="D2_Interest" localSheetId="5">OFFSET([11]Т02!$N$4, 0, 0, COUNTA([11]Т02!$N$4:$N$100), 1)</definedName>
    <definedName name="D2_Interest" localSheetId="8">OFFSET([11]Т02!$N$4, 0, 0, COUNTA([11]Т02!$N$4:$N$100), 1)</definedName>
    <definedName name="D2_Interest">OFFSET([12]Т02!$N$4, 0, 0, COUNTA([12]Т02!$N$4:$N$100), 1)</definedName>
    <definedName name="D2_OtherAssets" localSheetId="3">OFFSET([11]Т02!$H$4, 0, 0, COUNTA([11]Т02!$H$4:$H$100), 1)</definedName>
    <definedName name="D2_OtherAssets" localSheetId="5">OFFSET([11]Т02!$H$4, 0, 0, COUNTA([11]Т02!$H$4:$H$100), 1)</definedName>
    <definedName name="D2_OtherAssets" localSheetId="8">OFFSET([11]Т02!$H$4, 0, 0, COUNTA([11]Т02!$H$4:$H$100), 1)</definedName>
    <definedName name="D2_OtherAssets">OFFSET([12]Т02!$H$4, 0, 0, COUNTA([12]Т02!$H$4:$H$100), 1)</definedName>
    <definedName name="D2_OtherDeposits" localSheetId="3">OFFSET([11]Т02!$K$4, 0, 0, COUNTA([11]Т02!$K$4:$K$100), 1)</definedName>
    <definedName name="D2_OtherDeposits" localSheetId="5">OFFSET([11]Т02!$K$4, 0, 0, COUNTA([11]Т02!$K$4:$K$100), 1)</definedName>
    <definedName name="D2_OtherDeposits" localSheetId="8">OFFSET([11]Т02!$K$4, 0, 0, COUNTA([11]Т02!$K$4:$K$100), 1)</definedName>
    <definedName name="D2_OtherDeposits">OFFSET([12]Т02!$K$4, 0, 0, COUNTA([12]Т02!$K$4:$K$100), 1)</definedName>
    <definedName name="D2_OtherLiabilities" localSheetId="3">OFFSET([11]Т02!$M$4, 0, 0, COUNTA([11]Т02!$M$4:$M$100), 1)</definedName>
    <definedName name="D2_OtherLiabilities" localSheetId="5">OFFSET([11]Т02!$M$4, 0, 0, COUNTA([11]Т02!$M$4:$M$100), 1)</definedName>
    <definedName name="D2_OtherLiabilities" localSheetId="8">OFFSET([11]Т02!$M$4, 0, 0, COUNTA([11]Т02!$M$4:$M$100), 1)</definedName>
    <definedName name="D2_OtherLiabilities">OFFSET([12]Т02!$M$4, 0, 0, COUNTA([12]Т02!$M$4:$M$100), 1)</definedName>
    <definedName name="D2a_Bonds" localSheetId="3">OFFSET([11]Т02а!$G$4, 0, 0, COUNTA([11]Т02а!$G$4:$G$100), 1)</definedName>
    <definedName name="D2a_Bonds" localSheetId="5">OFFSET([11]Т02а!$G$4, 0, 0, COUNTA([11]Т02а!$G$4:$G$100), 1)</definedName>
    <definedName name="D2a_Bonds" localSheetId="8">OFFSET([11]Т02а!$G$4, 0, 0, COUNTA([11]Т02а!$G$4:$G$100), 1)</definedName>
    <definedName name="D2a_Bonds">OFFSET([12]Т02а!$G$4, 0, 0, COUNTA([12]Т02а!$G$4:$G$100), 1)</definedName>
    <definedName name="D2a_BoR" localSheetId="3">OFFSET([11]Т02а!$I$4, 0, 0, COUNTA([11]Т02а!$I$4:$I$100), 1)</definedName>
    <definedName name="D2a_BoR" localSheetId="5">OFFSET([11]Т02а!$I$4, 0, 0, COUNTA([11]Т02а!$I$4:$I$100), 1)</definedName>
    <definedName name="D2a_BoR" localSheetId="8">OFFSET([11]Т02а!$I$4, 0, 0, COUNTA([11]Т02а!$I$4:$I$100), 1)</definedName>
    <definedName name="D2a_BoR">OFFSET([12]Т02а!$I$4, 0, 0, COUNTA([12]Т02а!$I$4:$I$100), 1)</definedName>
    <definedName name="D2a_Credits2Households" localSheetId="3">OFFSET([11]Т02а!$F$4, 0, 0, COUNTA([11]Т02а!$F$4:$F$100), 1)</definedName>
    <definedName name="D2a_Credits2Households" localSheetId="5">OFFSET([11]Т02а!$F$4, 0, 0, COUNTA([11]Т02а!$F$4:$F$100), 1)</definedName>
    <definedName name="D2a_Credits2Households" localSheetId="8">OFFSET([11]Т02а!$F$4, 0, 0, COUNTA([11]Т02а!$F$4:$F$100), 1)</definedName>
    <definedName name="D2a_Credits2Households">OFFSET([12]Т02а!$F$4, 0, 0, COUNTA([12]Т02а!$F$4:$F$100), 1)</definedName>
    <definedName name="D2a_Credits2NonResidents" localSheetId="3">OFFSET([11]Т02а!$E$4, 0, 0, COUNTA([11]Т02а!$E$4:$E$100), 1)</definedName>
    <definedName name="D2a_Credits2NonResidents" localSheetId="5">OFFSET([11]Т02а!$E$4, 0, 0, COUNTA([11]Т02а!$E$4:$E$100), 1)</definedName>
    <definedName name="D2a_Credits2NonResidents" localSheetId="8">OFFSET([11]Т02а!$E$4, 0, 0, COUNTA([11]Т02а!$E$4:$E$100), 1)</definedName>
    <definedName name="D2a_Credits2NonResidents">OFFSET([12]Т02а!$E$4, 0, 0, COUNTA([12]Т02а!$E$4:$E$100), 1)</definedName>
    <definedName name="D2a_Credits2Residents" localSheetId="3">OFFSET([11]Т02а!$D$4, 0, 0, COUNTA([11]Т02а!$D$4:$D$100), 1)</definedName>
    <definedName name="D2a_Credits2Residents" localSheetId="5">OFFSET([11]Т02а!$D$4, 0, 0, COUNTA([11]Т02а!$D$4:$D$100), 1)</definedName>
    <definedName name="D2a_Credits2Residents" localSheetId="8">OFFSET([11]Т02а!$D$4, 0, 0, COUNTA([11]Т02а!$D$4:$D$100), 1)</definedName>
    <definedName name="D2a_Credits2Residents">OFFSET([12]Т02а!$D$4, 0, 0, COUNTA([12]Т02а!$D$4:$D$100), 1)</definedName>
    <definedName name="D2a_Date" localSheetId="3">OFFSET([11]Т02а!$B$4:$C$4, 0, 0, COUNTA([11]Т02а!$D$4:$D$100), )</definedName>
    <definedName name="D2a_Date" localSheetId="5">OFFSET([11]Т02а!$B$4:$C$4, 0, 0, COUNTA([11]Т02а!$D$4:$D$100), )</definedName>
    <definedName name="D2a_Date" localSheetId="8">OFFSET([11]Т02а!$B$4:$C$4, 0, 0, COUNTA([11]Т02а!$D$4:$D$100), )</definedName>
    <definedName name="D2a_Date">OFFSET([12]Т02а!$B$4:$C$4, 0, 0, COUNTA([12]Т02а!$D$4:$D$100), )</definedName>
    <definedName name="D2a_Government" localSheetId="3">OFFSET([11]Т02а!$J$4, 0, 0, COUNTA([11]Т02а!$J$4:$J$100), 1)</definedName>
    <definedName name="D2a_Government" localSheetId="5">OFFSET([11]Т02а!$J$4, 0, 0, COUNTA([11]Т02а!$J$4:$J$100), 1)</definedName>
    <definedName name="D2a_Government" localSheetId="8">OFFSET([11]Т02а!$J$4, 0, 0, COUNTA([11]Т02а!$J$4:$J$100), 1)</definedName>
    <definedName name="D2a_Government">OFFSET([12]Т02а!$J$4, 0, 0, COUNTA([12]Т02а!$J$4:$J$100), 1)</definedName>
    <definedName name="D2a_HouseholdDeposits" localSheetId="3">OFFSET([11]Т02а!$L$4, 0, 0, COUNTA([11]Т02а!$L$4:$L$100), 1)</definedName>
    <definedName name="D2a_HouseholdDeposits" localSheetId="5">OFFSET([11]Т02а!$L$4, 0, 0, COUNTA([11]Т02а!$L$4:$L$100), 1)</definedName>
    <definedName name="D2a_HouseholdDeposits" localSheetId="8">OFFSET([11]Т02а!$L$4, 0, 0, COUNTA([11]Т02а!$L$4:$L$100), 1)</definedName>
    <definedName name="D2a_HouseholdDeposits">OFFSET([12]Т02а!$L$4, 0, 0, COUNTA([12]Т02а!$L$4:$L$100), 1)</definedName>
    <definedName name="D2a_Interest" localSheetId="3">OFFSET([11]Т02а!$N$4, 0, 0, COUNTA([11]Т02а!$N$4:$N$100), 1)</definedName>
    <definedName name="D2a_Interest" localSheetId="5">OFFSET([11]Т02а!$N$4, 0, 0, COUNTA([11]Т02а!$N$4:$N$100), 1)</definedName>
    <definedName name="D2a_Interest" localSheetId="8">OFFSET([11]Т02а!$N$4, 0, 0, COUNTA([11]Т02а!$N$4:$N$100), 1)</definedName>
    <definedName name="D2a_Interest">OFFSET([12]Т02а!$N$4, 0, 0, COUNTA([12]Т02а!$N$4:$N$100), 1)</definedName>
    <definedName name="D2a_OtherAssets" localSheetId="3">OFFSET([11]Т02а!$H$4, 0, 0, COUNTA([11]Т02а!$H$4:$H$100), 1)</definedName>
    <definedName name="D2a_OtherAssets" localSheetId="5">OFFSET([11]Т02а!$H$4, 0, 0, COUNTA([11]Т02а!$H$4:$H$100), 1)</definedName>
    <definedName name="D2a_OtherAssets" localSheetId="8">OFFSET([11]Т02а!$H$4, 0, 0, COUNTA([11]Т02а!$H$4:$H$100), 1)</definedName>
    <definedName name="D2a_OtherAssets">OFFSET([12]Т02а!$H$4, 0, 0, COUNTA([12]Т02а!$H$4:$H$100), 1)</definedName>
    <definedName name="D2a_OtherDeposits" localSheetId="3">OFFSET([11]Т02а!$K$4, 0, 0, COUNTA([11]Т02а!$K$4:$K$100), 1)</definedName>
    <definedName name="D2a_OtherDeposits" localSheetId="5">OFFSET([11]Т02а!$K$4, 0, 0, COUNTA([11]Т02а!$K$4:$K$100), 1)</definedName>
    <definedName name="D2a_OtherDeposits" localSheetId="8">OFFSET([11]Т02а!$K$4, 0, 0, COUNTA([11]Т02а!$K$4:$K$100), 1)</definedName>
    <definedName name="D2a_OtherDeposits">OFFSET([12]Т02а!$K$4, 0, 0, COUNTA([12]Т02а!$K$4:$K$100), 1)</definedName>
    <definedName name="D2a_OtherLiabilities" localSheetId="3">OFFSET([11]Т02а!$M$4, 0, 0, COUNTA([11]Т02а!$M$4:$M$100), 1)</definedName>
    <definedName name="D2a_OtherLiabilities" localSheetId="5">OFFSET([11]Т02а!$M$4, 0, 0, COUNTA([11]Т02а!$M$4:$M$100), 1)</definedName>
    <definedName name="D2a_OtherLiabilities" localSheetId="8">OFFSET([11]Т02а!$M$4, 0, 0, COUNTA([11]Т02а!$M$4:$M$100), 1)</definedName>
    <definedName name="D2a_OtherLiabilities">OFFSET([12]Т02а!$M$4, 0, 0, COUNTA([12]Т02а!$M$4:$M$100), 1)</definedName>
    <definedName name="D3_Current" localSheetId="3">OFFSET([11]Т03!$H$4, 0, 0, COUNTA([11]Т03!$H$4:$H$100), 1)</definedName>
    <definedName name="D3_Current" localSheetId="5">OFFSET([11]Т03!$H$4, 0, 0, COUNTA([11]Т03!$H$4:$H$100), 1)</definedName>
    <definedName name="D3_Current" localSheetId="8">OFFSET([11]Т03!$H$4, 0, 0, COUNTA([11]Т03!$H$4:$H$100), 1)</definedName>
    <definedName name="D3_Current">OFFSET([12]Т03!$H$4, 0, 0, COUNTA([12]Т03!$H$4:$H$100), 1)</definedName>
    <definedName name="D3_Current_30" localSheetId="3">OFFSET([11]Т03!$I$4, 0, 0, COUNTA([11]Т03!$I$4:$I$100), 1)</definedName>
    <definedName name="D3_Current_30" localSheetId="5">OFFSET([11]Т03!$I$4, 0, 0, COUNTA([11]Т03!$I$4:$I$100), 1)</definedName>
    <definedName name="D3_Current_30" localSheetId="8">OFFSET([11]Т03!$I$4, 0, 0, COUNTA([11]Т03!$I$4:$I$100), 1)</definedName>
    <definedName name="D3_Current_30">OFFSET([12]Т03!$I$4, 0, 0, COUNTA([12]Т03!$I$4:$I$100), 1)</definedName>
    <definedName name="D3_Date" localSheetId="3">OFFSET([11]Т03!$B$4:$C$4, 0, 0, COUNTA([11]Т03!$D$4:$D$100), )</definedName>
    <definedName name="D3_Date" localSheetId="5">OFFSET([11]Т03!$B$4:$C$4, 0, 0, COUNTA([11]Т03!$D$4:$D$100), )</definedName>
    <definedName name="D3_Date" localSheetId="8">OFFSET([11]Т03!$B$4:$C$4, 0, 0, COUNTA([11]Т03!$D$4:$D$100), )</definedName>
    <definedName name="D3_Date">OFFSET([12]Т03!$B$4:$C$4, 0, 0, COUNTA([12]Т03!$D$4:$D$100), )</definedName>
    <definedName name="D3_Finrez" localSheetId="3">OFFSET([11]Т03!$L$4, 0, 0, COUNTA([11]Т03!$L$4:$L$100), 1)</definedName>
    <definedName name="D3_Finrez" localSheetId="5">OFFSET([11]Т03!$L$4, 0, 0, COUNTA([11]Т03!$L$4:$L$100), 1)</definedName>
    <definedName name="D3_Finrez" localSheetId="8">OFFSET([11]Т03!$L$4, 0, 0, COUNTA([11]Т03!$L$4:$L$100), 1)</definedName>
    <definedName name="D3_Finrez">OFFSET([12]Т03!$L$4, 0, 0, COUNTA([12]Т03!$L$4:$L$100), 1)</definedName>
    <definedName name="D3_Interest" localSheetId="3">OFFSET([11]Т03!$D$4, 0, 0, COUNTA([11]Т03!$D$4:$D$100), 1)</definedName>
    <definedName name="D3_Interest" localSheetId="5">OFFSET([11]Т03!$D$4, 0, 0, COUNTA([11]Т03!$D$4:$D$100), 1)</definedName>
    <definedName name="D3_Interest" localSheetId="8">OFFSET([11]Т03!$D$4, 0, 0, COUNTA([11]Т03!$D$4:$D$100), 1)</definedName>
    <definedName name="D3_Interest">OFFSET([12]Т03!$D$4, 0, 0, COUNTA([12]Т03!$D$4:$D$100), 1)</definedName>
    <definedName name="D3_Interest_30" localSheetId="3">OFFSET([11]Т03!$E$4, 0, 0, COUNTA([11]Т03!$E$4:$E$100), 1)</definedName>
    <definedName name="D3_Interest_30" localSheetId="5">OFFSET([11]Т03!$E$4, 0, 0, COUNTA([11]Т03!$E$4:$E$100), 1)</definedName>
    <definedName name="D3_Interest_30" localSheetId="8">OFFSET([11]Т03!$E$4, 0, 0, COUNTA([11]Т03!$E$4:$E$100), 1)</definedName>
    <definedName name="D3_Interest_30">OFFSET([12]Т03!$E$4, 0, 0, COUNTA([12]Т03!$E$4:$E$100), 1)</definedName>
    <definedName name="D3_Other" localSheetId="3">OFFSET([11]Т03!$J$4, 0, 0, COUNTA([11]Т03!$J$4:$J$100), 1)</definedName>
    <definedName name="D3_Other" localSheetId="5">OFFSET([11]Т03!$J$4, 0, 0, COUNTA([11]Т03!$J$4:$J$100), 1)</definedName>
    <definedName name="D3_Other" localSheetId="8">OFFSET([11]Т03!$J$4, 0, 0, COUNTA([11]Т03!$J$4:$J$100), 1)</definedName>
    <definedName name="D3_Other">OFFSET([12]Т03!$J$4, 0, 0, COUNTA([12]Т03!$J$4:$J$100), 1)</definedName>
    <definedName name="D3_Other_30" localSheetId="3">OFFSET([11]Т03!$K$4, 0, 0, COUNTA([11]Т03!$K$4:$K$100), 1)</definedName>
    <definedName name="D3_Other_30" localSheetId="5">OFFSET([11]Т03!$K$4, 0, 0, COUNTA([11]Т03!$K$4:$K$100), 1)</definedName>
    <definedName name="D3_Other_30" localSheetId="8">OFFSET([11]Т03!$K$4, 0, 0, COUNTA([11]Т03!$K$4:$K$100), 1)</definedName>
    <definedName name="D3_Other_30">OFFSET([12]Т03!$K$4, 0, 0, COUNTA([12]Т03!$K$4:$K$100), 1)</definedName>
    <definedName name="D3_Reserves" localSheetId="3">OFFSET([11]Т03!$F$4, 0, 0, COUNTA([11]Т03!$F$4:$F$100), 1)</definedName>
    <definedName name="D3_Reserves" localSheetId="5">OFFSET([11]Т03!$F$4, 0, 0, COUNTA([11]Т03!$F$4:$F$100), 1)</definedName>
    <definedName name="D3_Reserves" localSheetId="8">OFFSET([11]Т03!$F$4, 0, 0, COUNTA([11]Т03!$F$4:$F$100), 1)</definedName>
    <definedName name="D3_Reserves">OFFSET([12]Т03!$F$4, 0, 0, COUNTA([12]Т03!$F$4:$F$100), 1)</definedName>
    <definedName name="D3_Reserves_30" localSheetId="3">OFFSET([11]Т03!$G$4, 0, 0, COUNTA([11]Т03!$G$4:$G$100), 1)</definedName>
    <definedName name="D3_Reserves_30" localSheetId="5">OFFSET([11]Т03!$G$4, 0, 0, COUNTA([11]Т03!$G$4:$G$100), 1)</definedName>
    <definedName name="D3_Reserves_30" localSheetId="8">OFFSET([11]Т03!$G$4, 0, 0, COUNTA([11]Т03!$G$4:$G$100), 1)</definedName>
    <definedName name="D3_Reserves_30">OFFSET([12]Т03!$G$4, 0, 0, COUNTA([12]Т03!$G$4:$G$100), 1)</definedName>
    <definedName name="D4_30" localSheetId="3">OFFSET([11]Т04!$E$4, 0, 0, COUNTA([11]Т04!$E$4:$E$100), 1)</definedName>
    <definedName name="D4_30" localSheetId="5">OFFSET([11]Т04!$E$4, 0, 0, COUNTA([11]Т04!$E$4:$E$100), 1)</definedName>
    <definedName name="D4_30" localSheetId="8">OFFSET([11]Т04!$E$4, 0, 0, COUNTA([11]Т04!$E$4:$E$100), 1)</definedName>
    <definedName name="D4_30">OFFSET([12]Т04!$E$4, 0, 0, COUNTA([12]Т04!$E$4:$E$100), 1)</definedName>
    <definedName name="D4_Date" localSheetId="3">OFFSET([11]Т04!$B$4:$C$4, 0, 0, COUNTA([11]Т04!$D$4:$D$100), )</definedName>
    <definedName name="D4_Date" localSheetId="5">OFFSET([11]Т04!$B$4:$C$4, 0, 0, COUNTA([11]Т04!$D$4:$D$100), )</definedName>
    <definedName name="D4_Date" localSheetId="8">OFFSET([11]Т04!$B$4:$C$4, 0, 0, COUNTA([11]Т04!$D$4:$D$100), )</definedName>
    <definedName name="D4_Date">OFFSET([12]Т04!$B$4:$C$4, 0, 0, COUNTA([12]Т04!$D$4:$D$100), )</definedName>
    <definedName name="D4_Finrez" localSheetId="3">OFFSET([11]Т04!$F$4, 0, 0, COUNTA([11]Т04!$F$4:$F$100), 1)</definedName>
    <definedName name="D4_Finrez" localSheetId="5">OFFSET([11]Т04!$F$4, 0, 0, COUNTA([11]Т04!$F$4:$F$100), 1)</definedName>
    <definedName name="D4_Finrez" localSheetId="8">OFFSET([11]Т04!$F$4, 0, 0, COUNTA([11]Т04!$F$4:$F$100), 1)</definedName>
    <definedName name="D4_Finrez">OFFSET([12]Т04!$F$4, 0, 0, COUNTA([12]Т04!$F$4:$F$100), 1)</definedName>
    <definedName name="D4_Other" localSheetId="3">OFFSET([11]Т04!$D$4, 0, 0, COUNTA([11]Т04!$D$4:$D$100), 1)</definedName>
    <definedName name="D4_Other" localSheetId="5">OFFSET([11]Т04!$D$4, 0, 0, COUNTA([11]Т04!$D$4:$D$100), 1)</definedName>
    <definedName name="D4_Other" localSheetId="8">OFFSET([11]Т04!$D$4, 0, 0, COUNTA([11]Т04!$D$4:$D$100), 1)</definedName>
    <definedName name="D4_Other">OFFSET([12]Т04!$D$4, 0, 0, COUNTA([12]Т04!$D$4:$D$100), 1)</definedName>
    <definedName name="D5_Credits2Households" localSheetId="3">OFFSET([11]Т05!$D$4, 0, 0, COUNTA([11]Т05!$D$4:$D$100), 1)</definedName>
    <definedName name="D5_Credits2Households" localSheetId="5">OFFSET([11]Т05!$D$4, 0, 0, COUNTA([11]Т05!$D$4:$D$100), 1)</definedName>
    <definedName name="D5_Credits2Households" localSheetId="8">OFFSET([11]Т05!$D$4, 0, 0, COUNTA([11]Т05!$D$4:$D$100), 1)</definedName>
    <definedName name="D5_Credits2Households">OFFSET([12]Т05!$D$4, 0, 0, COUNTA([12]Т05!$D$4:$D$100), 1)</definedName>
    <definedName name="D5_Credits2Households_30" localSheetId="3">OFFSET([11]Т05!$E$4, 0, 0, COUNTA([11]Т05!$E$4:$E$100), 1)</definedName>
    <definedName name="D5_Credits2Households_30" localSheetId="5">OFFSET([11]Т05!$E$4, 0, 0, COUNTA([11]Т05!$E$4:$E$100), 1)</definedName>
    <definedName name="D5_Credits2Households_30" localSheetId="8">OFFSET([11]Т05!$E$4, 0, 0, COUNTA([11]Т05!$E$4:$E$100), 1)</definedName>
    <definedName name="D5_Credits2Households_30">OFFSET([12]Т05!$E$4, 0, 0, COUNTA([12]Т05!$E$4:$E$100), 1)</definedName>
    <definedName name="D5_Credits2Organisations" localSheetId="3">OFFSET([11]Т05!$F$4, 0, 0, COUNTA([11]Т05!$F$4:$F$100), 1)</definedName>
    <definedName name="D5_Credits2Organisations" localSheetId="5">OFFSET([11]Т05!$F$4, 0, 0, COUNTA([11]Т05!$F$4:$F$100), 1)</definedName>
    <definedName name="D5_Credits2Organisations" localSheetId="8">OFFSET([11]Т05!$F$4, 0, 0, COUNTA([11]Т05!$F$4:$F$100), 1)</definedName>
    <definedName name="D5_Credits2Organisations">OFFSET([12]Т05!$F$4, 0, 0, COUNTA([12]Т05!$F$4:$F$100), 1)</definedName>
    <definedName name="D5_Credits2Organisations_30" localSheetId="3">OFFSET([11]Т05!$G$4, 0, 0, COUNTA([11]Т05!$G$4:$G$100), 1)</definedName>
    <definedName name="D5_Credits2Organisations_30" localSheetId="5">OFFSET([11]Т05!$G$4, 0, 0, COUNTA([11]Т05!$G$4:$G$100), 1)</definedName>
    <definedName name="D5_Credits2Organisations_30" localSheetId="8">OFFSET([11]Т05!$G$4, 0, 0, COUNTA([11]Т05!$G$4:$G$100), 1)</definedName>
    <definedName name="D5_Credits2Organisations_30">OFFSET([12]Т05!$G$4, 0, 0, COUNTA([12]Т05!$G$4:$G$100), 1)</definedName>
    <definedName name="D5_Date" localSheetId="3">OFFSET([11]Т05!$B$4:$C$4, 0, 0, COUNTA([11]Т05!$D$4:$D$100), )</definedName>
    <definedName name="D5_Date" localSheetId="5">OFFSET([11]Т05!$B$4:$C$4, 0, 0, COUNTA([11]Т05!$D$4:$D$100), )</definedName>
    <definedName name="D5_Date" localSheetId="8">OFFSET([11]Т05!$B$4:$C$4, 0, 0, COUNTA([11]Т05!$D$4:$D$100), )</definedName>
    <definedName name="D5_Date">OFFSET([12]Т05!$B$4:$C$4, 0, 0, COUNTA([12]Т05!$D$4:$D$100), )</definedName>
    <definedName name="D5_HouseholdDeposits" localSheetId="3">OFFSET([11]Т05!$J$4, 0, 0, COUNTA([11]Т05!$J$4:$J$100), 1)</definedName>
    <definedName name="D5_HouseholdDeposits" localSheetId="5">OFFSET([11]Т05!$J$4, 0, 0, COUNTA([11]Т05!$J$4:$J$100), 1)</definedName>
    <definedName name="D5_HouseholdDeposits" localSheetId="8">OFFSET([11]Т05!$J$4, 0, 0, COUNTA([11]Т05!$J$4:$J$100), 1)</definedName>
    <definedName name="D5_HouseholdDeposits">OFFSET([12]Т05!$J$4, 0, 0, COUNTA([12]Т05!$J$4:$J$100), 1)</definedName>
    <definedName name="D5_HouseholdDeposits_30" localSheetId="3">OFFSET([11]Т05!$K$4, 0, 0, COUNTA([11]Т05!$K$4:$K$100), 1)</definedName>
    <definedName name="D5_HouseholdDeposits_30" localSheetId="5">OFFSET([11]Т05!$K$4, 0, 0, COUNTA([11]Т05!$K$4:$K$100), 1)</definedName>
    <definedName name="D5_HouseholdDeposits_30" localSheetId="8">OFFSET([11]Т05!$K$4, 0, 0, COUNTA([11]Т05!$K$4:$K$100), 1)</definedName>
    <definedName name="D5_HouseholdDeposits_30">OFFSET([12]Т05!$K$4, 0, 0, COUNTA([12]Т05!$K$4:$K$100), 1)</definedName>
    <definedName name="D5_Interest" localSheetId="3">OFFSET([11]Т05!$P$4, 0, 0, COUNTA([11]Т05!$P$4:$P$100), 1)</definedName>
    <definedName name="D5_Interest" localSheetId="5">OFFSET([11]Т05!$P$4, 0, 0, COUNTA([11]Т05!$P$4:$P$100), 1)</definedName>
    <definedName name="D5_Interest" localSheetId="8">OFFSET([11]Т05!$P$4, 0, 0, COUNTA([11]Т05!$P$4:$P$100), 1)</definedName>
    <definedName name="D5_Interest">OFFSET([12]Т05!$P$4, 0, 0, COUNTA([12]Т05!$P$4:$P$100), 1)</definedName>
    <definedName name="D5_OrganisationsDeposits" localSheetId="3">OFFSET([11]Т05!$L$4, 0, 0, COUNTA([11]Т05!$L$4:$L$100), 1)</definedName>
    <definedName name="D5_OrganisationsDeposits" localSheetId="5">OFFSET([11]Т05!$L$4, 0, 0, COUNTA([11]Т05!$L$4:$L$100), 1)</definedName>
    <definedName name="D5_OrganisationsDeposits" localSheetId="8">OFFSET([11]Т05!$L$4, 0, 0, COUNTA([11]Т05!$L$4:$L$100), 1)</definedName>
    <definedName name="D5_OrganisationsDeposits">OFFSET([12]Т05!$L$4, 0, 0, COUNTA([12]Т05!$L$4:$L$100), 1)</definedName>
    <definedName name="D5_OrganisationsDeposits_30" localSheetId="3">OFFSET([11]Т05!$M$4, 0, 0, COUNTA([11]Т05!$M$4:$M$100), 1)</definedName>
    <definedName name="D5_OrganisationsDeposits_30" localSheetId="5">OFFSET([11]Т05!$M$4, 0, 0, COUNTA([11]Т05!$M$4:$M$100), 1)</definedName>
    <definedName name="D5_OrganisationsDeposits_30" localSheetId="8">OFFSET([11]Т05!$M$4, 0, 0, COUNTA([11]Т05!$M$4:$M$100), 1)</definedName>
    <definedName name="D5_OrganisationsDeposits_30">OFFSET([12]Т05!$M$4, 0, 0, COUNTA([12]Т05!$M$4:$M$100), 1)</definedName>
    <definedName name="D5_OtherAssets" localSheetId="3">OFFSET([11]Т05!$H$4, 0, 0, COUNTA([11]Т05!$H$4:$H$100), 1)</definedName>
    <definedName name="D5_OtherAssets" localSheetId="5">OFFSET([11]Т05!$H$4, 0, 0, COUNTA([11]Т05!$H$4:$H$100), 1)</definedName>
    <definedName name="D5_OtherAssets" localSheetId="8">OFFSET([11]Т05!$H$4, 0, 0, COUNTA([11]Т05!$H$4:$H$100), 1)</definedName>
    <definedName name="D5_OtherAssets">OFFSET([12]Т05!$H$4, 0, 0, COUNTA([12]Т05!$H$4:$H$100), 1)</definedName>
    <definedName name="D5_OtherAssets_30" localSheetId="3">OFFSET([11]Т05!$I$4, 0, 0, COUNTA([11]Т05!$I$4:$I$100), 1)</definedName>
    <definedName name="D5_OtherAssets_30" localSheetId="5">OFFSET([11]Т05!$I$4, 0, 0, COUNTA([11]Т05!$I$4:$I$100), 1)</definedName>
    <definedName name="D5_OtherAssets_30" localSheetId="8">OFFSET([11]Т05!$I$4, 0, 0, COUNTA([11]Т05!$I$4:$I$100), 1)</definedName>
    <definedName name="D5_OtherAssets_30">OFFSET([12]Т05!$I$4, 0, 0, COUNTA([12]Т05!$I$4:$I$100), 1)</definedName>
    <definedName name="D5_OtherLiabilities" localSheetId="3">OFFSET([11]Т05!$N$4, 0, 0, COUNTA([11]Т05!$N$4:$N$100), 1)</definedName>
    <definedName name="D5_OtherLiabilities" localSheetId="5">OFFSET([11]Т05!$N$4, 0, 0, COUNTA([11]Т05!$N$4:$N$100), 1)</definedName>
    <definedName name="D5_OtherLiabilities" localSheetId="8">OFFSET([11]Т05!$N$4, 0, 0, COUNTA([11]Т05!$N$4:$N$100), 1)</definedName>
    <definedName name="D5_OtherLiabilities">OFFSET([12]Т05!$N$4, 0, 0, COUNTA([12]Т05!$N$4:$N$100), 1)</definedName>
    <definedName name="D5_OtherLiabilities_30" localSheetId="3">OFFSET([11]Т05!$O$4, 0, 0, COUNTA([11]Т05!$O$4:$O$100), 1)</definedName>
    <definedName name="D5_OtherLiabilities_30" localSheetId="5">OFFSET([11]Т05!$O$4, 0, 0, COUNTA([11]Т05!$O$4:$O$100), 1)</definedName>
    <definedName name="D5_OtherLiabilities_30" localSheetId="8">OFFSET([11]Т05!$O$4, 0, 0, COUNTA([11]Т05!$O$4:$O$100), 1)</definedName>
    <definedName name="D5_OtherLiabilities_30">OFFSET([12]Т05!$O$4, 0, 0, COUNTA([12]Т05!$O$4:$O$100), 1)</definedName>
    <definedName name="DESBlink" localSheetId="2">#REF!</definedName>
    <definedName name="DESBlink" localSheetId="3">#REF!</definedName>
    <definedName name="DESBlink" localSheetId="5">#REF!</definedName>
    <definedName name="DESBlink" localSheetId="7">#REF!</definedName>
    <definedName name="DESBlink" localSheetId="1">#REF!</definedName>
    <definedName name="DESBlink">#REF!</definedName>
    <definedName name="Description" localSheetId="2">#REF!</definedName>
    <definedName name="Description" localSheetId="3">#REF!</definedName>
    <definedName name="Description" localSheetId="5">#REF!</definedName>
    <definedName name="Description" localSheetId="7">#REF!</definedName>
    <definedName name="Description" localSheetId="1">#REF!</definedName>
    <definedName name="Description">#REF!</definedName>
    <definedName name="Details" localSheetId="3">#REF!</definedName>
    <definedName name="Details" localSheetId="5">#REF!</definedName>
    <definedName name="Details" localSheetId="1">#REF!</definedName>
    <definedName name="Details">#REF!</definedName>
    <definedName name="DevelopedEconomies" localSheetId="3">#REF!</definedName>
    <definedName name="DevelopedEconomies" localSheetId="5">#REF!</definedName>
    <definedName name="DevelopedEconomies" localSheetId="8">#REF!</definedName>
    <definedName name="DevelopedEconomies" localSheetId="1">#REF!</definedName>
    <definedName name="DevelopedEconomies">#REF!</definedName>
    <definedName name="Developing_economies" localSheetId="3">#REF!</definedName>
    <definedName name="Developing_economies" localSheetId="5">#REF!</definedName>
    <definedName name="Developing_economies" localSheetId="8">#REF!</definedName>
    <definedName name="Developing_economies" localSheetId="1">#REF!</definedName>
    <definedName name="Developing_economies">#REF!</definedName>
    <definedName name="diff_big" localSheetId="3">OFFSET([13]T08!$D$4, 0, 0, COUNTA([13]T08!$D$4:$D$101), 1)</definedName>
    <definedName name="diff_big" localSheetId="5">OFFSET([13]T08!$D$4, 0, 0, COUNTA([13]T08!$D$4:$D$101), 1)</definedName>
    <definedName name="diff_big" localSheetId="8">OFFSET([13]T08!$D$4, 0, 0, COUNTA([13]T08!$D$4:$D$101), 1)</definedName>
    <definedName name="diff_big">OFFSET([14]T08!$D$4, 0, 0, COUNTA([14]T08!$D$4:$D$101), 1)</definedName>
    <definedName name="diff_cons" localSheetId="3">OFFSET([13]T08!$G$4, 0, 0, COUNTA([13]T08!$G$4:$G$101), 1)</definedName>
    <definedName name="diff_cons" localSheetId="5">OFFSET([13]T08!$G$4, 0, 0, COUNTA([13]T08!$G$4:$G$101), 1)</definedName>
    <definedName name="diff_cons" localSheetId="8">OFFSET([13]T08!$G$4, 0, 0, COUNTA([13]T08!$G$4:$G$101), 1)</definedName>
    <definedName name="diff_cons">OFFSET([14]T08!$G$4, 0, 0, COUNTA([14]T08!$G$4:$G$101), 1)</definedName>
    <definedName name="diff_data" localSheetId="3">OFFSET([13]T08!$B$4:$C$4, 0, 0, COUNTA([13]T08!$D$4:$D$101), )</definedName>
    <definedName name="diff_data" localSheetId="5">OFFSET([13]T08!$B$4:$C$4, 0, 0, COUNTA([13]T08!$D$4:$D$101), )</definedName>
    <definedName name="diff_data" localSheetId="8">OFFSET([13]T08!$B$4:$C$4, 0, 0, COUNTA([13]T08!$D$4:$D$101), )</definedName>
    <definedName name="diff_data">OFFSET([14]T08!$B$4:$C$4, 0, 0, COUNTA([14]T08!$D$4:$D$101), )</definedName>
    <definedName name="diff_mortgage" localSheetId="3">OFFSET([13]T08!$F$4, 0, 0, COUNTA([13]T08!$F$4:$F$101), 1)</definedName>
    <definedName name="diff_mortgage" localSheetId="5">OFFSET([13]T08!$F$4, 0, 0, COUNTA([13]T08!$F$4:$F$101), 1)</definedName>
    <definedName name="diff_mortgage" localSheetId="8">OFFSET([13]T08!$F$4, 0, 0, COUNTA([13]T08!$F$4:$F$101), 1)</definedName>
    <definedName name="diff_mortgage">OFFSET([14]T08!$F$4, 0, 0, COUNTA([14]T08!$F$4:$F$101), 1)</definedName>
    <definedName name="diff_small" localSheetId="3">OFFSET([13]T08!$E$4, 0, 0, COUNTA([13]T08!$E$4:$E$101), 1)</definedName>
    <definedName name="diff_small" localSheetId="5">OFFSET([13]T08!$E$4, 0, 0, COUNTA([13]T08!$E$4:$E$101), 1)</definedName>
    <definedName name="diff_small" localSheetId="8">OFFSET([13]T08!$E$4, 0, 0, COUNTA([13]T08!$E$4:$E$101), 1)</definedName>
    <definedName name="diff_small">OFFSET([14]T08!$E$4, 0, 0, COUNTA([14]T08!$E$4:$E$101), 1)</definedName>
    <definedName name="DropListSort" localSheetId="2">OFFSET(#REF!,0,0,COUNTA(#REF!),1)</definedName>
    <definedName name="DropListSort" localSheetId="3">OFFSET(#REF!,0,0,COUNTA(#REF!),1)</definedName>
    <definedName name="DropListSort" localSheetId="5">OFFSET(#REF!,0,0,COUNTA(#REF!),1)</definedName>
    <definedName name="DropListSort" localSheetId="7">OFFSET(#REF!,0,0,COUNTA(#REF!),1)</definedName>
    <definedName name="DropListSort" localSheetId="1">OFFSET(#REF!,0,0,COUNTA(#REF!),1)</definedName>
    <definedName name="DropListSort">OFFSET(#REF!,0,0,COUNTA(#REF!),1)</definedName>
    <definedName name="DT_09" localSheetId="2">#REF!</definedName>
    <definedName name="DT_09" localSheetId="3">#REF!</definedName>
    <definedName name="DT_09" localSheetId="5">#REF!</definedName>
    <definedName name="DT_09" localSheetId="7">#REF!</definedName>
    <definedName name="DT_09" localSheetId="1">#REF!</definedName>
    <definedName name="DT_09">#REF!</definedName>
    <definedName name="DT_1" localSheetId="2">#REF!</definedName>
    <definedName name="DT_1" localSheetId="3">#REF!</definedName>
    <definedName name="DT_1" localSheetId="5">#REF!</definedName>
    <definedName name="DT_1" localSheetId="7">#REF!</definedName>
    <definedName name="DT_1" localSheetId="1">#REF!</definedName>
    <definedName name="DT_1">#REF!</definedName>
    <definedName name="DT_2" localSheetId="3">#REF!</definedName>
    <definedName name="DT_2" localSheetId="5">#REF!</definedName>
    <definedName name="DT_2" localSheetId="1">#REF!</definedName>
    <definedName name="DT_2">#REF!</definedName>
    <definedName name="DT_3" localSheetId="3">#REF!</definedName>
    <definedName name="DT_3" localSheetId="5">#REF!</definedName>
    <definedName name="DT_3" localSheetId="1">#REF!</definedName>
    <definedName name="DT_3">#REF!</definedName>
    <definedName name="DT_9" localSheetId="3">#REF!</definedName>
    <definedName name="DT_9" localSheetId="5">#REF!</definedName>
    <definedName name="DT_9" localSheetId="1">#REF!</definedName>
    <definedName name="DT_9">#REF!</definedName>
    <definedName name="e">[7]Control!$I$5</definedName>
    <definedName name="Economies_in_transition" localSheetId="2">#REF!</definedName>
    <definedName name="Economies_in_transition" localSheetId="3">#REF!</definedName>
    <definedName name="Economies_in_transition" localSheetId="5">#REF!</definedName>
    <definedName name="Economies_in_transition" localSheetId="7">#REF!</definedName>
    <definedName name="Economies_in_transition" localSheetId="8">#REF!</definedName>
    <definedName name="Economies_in_transition" localSheetId="1">#REF!</definedName>
    <definedName name="Economies_in_transition">#REF!</definedName>
    <definedName name="EndDate" localSheetId="2">#REF!</definedName>
    <definedName name="EndDate" localSheetId="3">#REF!</definedName>
    <definedName name="EndDate" localSheetId="5">#REF!</definedName>
    <definedName name="EndDate" localSheetId="7">#REF!</definedName>
    <definedName name="EndDate" localSheetId="1">#REF!</definedName>
    <definedName name="EndDate">#REF!</definedName>
    <definedName name="EU" localSheetId="2">#REF!</definedName>
    <definedName name="EU" localSheetId="3">#REF!</definedName>
    <definedName name="EU" localSheetId="5">#REF!</definedName>
    <definedName name="EU" localSheetId="7">#REF!</definedName>
    <definedName name="EU" localSheetId="8">#REF!</definedName>
    <definedName name="EU" localSheetId="1">#REF!</definedName>
    <definedName name="EU">#REF!</definedName>
    <definedName name="EU_15" localSheetId="3">#REF!</definedName>
    <definedName name="EU_15" localSheetId="5">#REF!</definedName>
    <definedName name="EU_15" localSheetId="8">#REF!</definedName>
    <definedName name="EU_15" localSheetId="1">#REF!</definedName>
    <definedName name="EU_15">#REF!</definedName>
    <definedName name="Europe" localSheetId="3">#REF!</definedName>
    <definedName name="Europe" localSheetId="5">#REF!</definedName>
    <definedName name="Europe" localSheetId="8">#REF!</definedName>
    <definedName name="Europe" localSheetId="1">#REF!</definedName>
    <definedName name="Europe">#REF!</definedName>
    <definedName name="f">[7]Control!$J$2</definedName>
    <definedName name="fld" localSheetId="2">#REF!</definedName>
    <definedName name="fld" localSheetId="3">#REF!</definedName>
    <definedName name="fld" localSheetId="5">#REF!</definedName>
    <definedName name="fld" localSheetId="7">#REF!</definedName>
    <definedName name="fld" localSheetId="1">#REF!</definedName>
    <definedName name="fld">#REF!</definedName>
    <definedName name="FLD_1" localSheetId="2">#REF!</definedName>
    <definedName name="FLD_1" localSheetId="3">#REF!</definedName>
    <definedName name="FLD_1" localSheetId="5">#REF!</definedName>
    <definedName name="FLD_1" localSheetId="7">#REF!</definedName>
    <definedName name="FLD_1" localSheetId="1">#REF!</definedName>
    <definedName name="FLD_1">#REF!</definedName>
    <definedName name="fldFloatingPointCorrector" localSheetId="2">#REF!</definedName>
    <definedName name="fldFloatingPointCorrector" localSheetId="3">#REF!</definedName>
    <definedName name="fldFloatingPointCorrector" localSheetId="5">#REF!</definedName>
    <definedName name="fldFloatingPointCorrector" localSheetId="7">#REF!</definedName>
    <definedName name="fldFloatingPointCorrector" localSheetId="1">#REF!</definedName>
    <definedName name="fldFloatingPointCorrector">#REF!</definedName>
    <definedName name="fldSpread" localSheetId="3">#REF!</definedName>
    <definedName name="fldSpread" localSheetId="5">#REF!</definedName>
    <definedName name="fldSpread" localSheetId="1">#REF!</definedName>
    <definedName name="fldSpread">#REF!</definedName>
    <definedName name="FLDSpread_1" localSheetId="3">#REF!</definedName>
    <definedName name="FLDSpread_1" localSheetId="5">#REF!</definedName>
    <definedName name="FLDSpread_1" localSheetId="1">#REF!</definedName>
    <definedName name="FLDSpread_1">#REF!</definedName>
    <definedName name="Fuel_exporting_countries" localSheetId="3">#REF!</definedName>
    <definedName name="Fuel_exporting_countries" localSheetId="5">#REF!</definedName>
    <definedName name="Fuel_exporting_countries" localSheetId="8">#REF!</definedName>
    <definedName name="Fuel_exporting_countries" localSheetId="1">#REF!</definedName>
    <definedName name="Fuel_exporting_countries">#REF!</definedName>
    <definedName name="g">[7]Control!$J$3</definedName>
    <definedName name="G7_" localSheetId="2">#REF!</definedName>
    <definedName name="G7_" localSheetId="3">#REF!</definedName>
    <definedName name="G7_" localSheetId="5">#REF!</definedName>
    <definedName name="G7_" localSheetId="7">#REF!</definedName>
    <definedName name="G7_" localSheetId="8">#REF!</definedName>
    <definedName name="G7_" localSheetId="1">#REF!</definedName>
    <definedName name="G7_">#REF!</definedName>
    <definedName name="GPB_BOP_OPTIONS" localSheetId="2">#REF!</definedName>
    <definedName name="GPB_BOP_OPTIONS" localSheetId="3">#REF!</definedName>
    <definedName name="GPB_BOP_OPTIONS" localSheetId="5">#REF!</definedName>
    <definedName name="GPB_BOP_OPTIONS" localSheetId="7">#REF!</definedName>
    <definedName name="GPB_BOP_OPTIONS" localSheetId="1">#REF!</definedName>
    <definedName name="GPB_BOP_OPTIONS">#REF!</definedName>
    <definedName name="GPB_IIP_OPTIONS" localSheetId="2">#REF!</definedName>
    <definedName name="GPB_IIP_OPTIONS" localSheetId="3">#REF!</definedName>
    <definedName name="GPB_IIP_OPTIONS" localSheetId="5">#REF!</definedName>
    <definedName name="GPB_IIP_OPTIONS" localSheetId="7">#REF!</definedName>
    <definedName name="GPB_IIP_OPTIONS" localSheetId="1">#REF!</definedName>
    <definedName name="GPB_IIP_OPTIONS">#REF!</definedName>
    <definedName name="GroupBy" localSheetId="3">#REF!</definedName>
    <definedName name="GroupBy" localSheetId="5">#REF!</definedName>
    <definedName name="GroupBy" localSheetId="1">#REF!</definedName>
    <definedName name="GroupBy">#REF!</definedName>
    <definedName name="GroupByDrop" localSheetId="3">#REF!</definedName>
    <definedName name="GroupByDrop" localSheetId="5">#REF!</definedName>
    <definedName name="GroupByDrop" localSheetId="1">#REF!</definedName>
    <definedName name="GroupByDrop">#REF!</definedName>
    <definedName name="GroupByList" localSheetId="3">#REF!</definedName>
    <definedName name="GroupByList" localSheetId="5">#REF!</definedName>
    <definedName name="GroupByList" localSheetId="1">#REF!</definedName>
    <definedName name="GroupByList">#REF!</definedName>
    <definedName name="GSpread" localSheetId="3">#REF!</definedName>
    <definedName name="GSpread" localSheetId="5">#REF!</definedName>
    <definedName name="GSpread" localSheetId="1">#REF!</definedName>
    <definedName name="GSpread">#REF!</definedName>
    <definedName name="gtf" localSheetId="3">#REF!</definedName>
    <definedName name="gtf" localSheetId="5">#REF!</definedName>
    <definedName name="gtf" localSheetId="8">#REF!</definedName>
    <definedName name="gtf" localSheetId="1">#REF!</definedName>
    <definedName name="gtf">#REF!</definedName>
    <definedName name="h">[7]Control!$J$4</definedName>
    <definedName name="HLPBRD_IB" localSheetId="2">#REF!</definedName>
    <definedName name="HLPBRD_IB" localSheetId="3">#REF!</definedName>
    <definedName name="HLPBRD_IB" localSheetId="5">#REF!</definedName>
    <definedName name="HLPBRD_IB" localSheetId="7">#REF!</definedName>
    <definedName name="HLPBRD_IB" localSheetId="1">#REF!</definedName>
    <definedName name="HLPBRD_IB">#REF!</definedName>
    <definedName name="HLPBRD_IR" localSheetId="2">#REF!</definedName>
    <definedName name="HLPBRD_IR" localSheetId="3">#REF!</definedName>
    <definedName name="HLPBRD_IR" localSheetId="5">#REF!</definedName>
    <definedName name="HLPBRD_IR" localSheetId="7">#REF!</definedName>
    <definedName name="HLPBRD_IR" localSheetId="1">#REF!</definedName>
    <definedName name="HLPBRD_IR">#REF!</definedName>
    <definedName name="HLPBRD_OBR" localSheetId="2">#REF!</definedName>
    <definedName name="HLPBRD_OBR" localSheetId="3">#REF!</definedName>
    <definedName name="HLPBRD_OBR" localSheetId="5">#REF!</definedName>
    <definedName name="HLPBRD_OBR" localSheetId="7">#REF!</definedName>
    <definedName name="HLPBRD_OBR" localSheetId="1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8">[15]Прогноз!$A$7</definedName>
    <definedName name="IDE">[16]Прогноз!$A$7</definedName>
    <definedName name="Inflation19802000" localSheetId="2">#REF!</definedName>
    <definedName name="Inflation19802000" localSheetId="3">#REF!</definedName>
    <definedName name="Inflation19802000" localSheetId="5">#REF!</definedName>
    <definedName name="Inflation19802000" localSheetId="7">#REF!</definedName>
    <definedName name="Inflation19802000" localSheetId="8">#REF!</definedName>
    <definedName name="Inflation19802000" localSheetId="1">#REF!</definedName>
    <definedName name="Inflation19802000">#REF!</definedName>
    <definedName name="Inflation2000current" localSheetId="2">#REF!</definedName>
    <definedName name="Inflation2000current" localSheetId="3">#REF!</definedName>
    <definedName name="Inflation2000current" localSheetId="5">#REF!</definedName>
    <definedName name="Inflation2000current" localSheetId="7">#REF!</definedName>
    <definedName name="Inflation2000current" localSheetId="8">#REF!</definedName>
    <definedName name="Inflation2000current" localSheetId="1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2">#REF!</definedName>
    <definedName name="LastUpdated" localSheetId="3">#REF!</definedName>
    <definedName name="LastUpdated" localSheetId="5">#REF!</definedName>
    <definedName name="LastUpdated" localSheetId="7">#REF!</definedName>
    <definedName name="LastUpdated" localSheetId="1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2">#REF!</definedName>
    <definedName name="M_11" localSheetId="3">#REF!</definedName>
    <definedName name="M_11" localSheetId="5">#REF!</definedName>
    <definedName name="M_11" localSheetId="7">#REF!</definedName>
    <definedName name="M_11" localSheetId="1">#REF!</definedName>
    <definedName name="M_11">#REF!</definedName>
    <definedName name="M_9" localSheetId="2">#REF!</definedName>
    <definedName name="M_9" localSheetId="3">#REF!</definedName>
    <definedName name="M_9" localSheetId="5">#REF!</definedName>
    <definedName name="M_9" localSheetId="7">#REF!</definedName>
    <definedName name="M_9" localSheetId="1">#REF!</definedName>
    <definedName name="M_9">#REF!</definedName>
    <definedName name="Maturity" localSheetId="3">#REF!</definedName>
    <definedName name="Maturity" localSheetId="5">#REF!</definedName>
    <definedName name="Maturity" localSheetId="1">#REF!</definedName>
    <definedName name="Maturity">#REF!</definedName>
    <definedName name="MonetizationYoY19601980" localSheetId="3">#REF!</definedName>
    <definedName name="MonetizationYoY19601980" localSheetId="5">#REF!</definedName>
    <definedName name="MonetizationYoY19601980" localSheetId="8">#REF!</definedName>
    <definedName name="MonetizationYoY19601980" localSheetId="1">#REF!</definedName>
    <definedName name="MonetizationYoY19601980">#REF!</definedName>
    <definedName name="MonetizationYoY19802000" localSheetId="3">#REF!</definedName>
    <definedName name="MonetizationYoY19802000" localSheetId="5">#REF!</definedName>
    <definedName name="MonetizationYoY19802000" localSheetId="8">#REF!</definedName>
    <definedName name="MonetizationYoY19802000" localSheetId="1">#REF!</definedName>
    <definedName name="MonetizationYoY19802000">#REF!</definedName>
    <definedName name="MonetizationYoY2000current" localSheetId="3">#REF!</definedName>
    <definedName name="MonetizationYoY2000current" localSheetId="5">#REF!</definedName>
    <definedName name="MonetizationYoY2000current" localSheetId="8">#REF!</definedName>
    <definedName name="MonetizationYoY2000current" localSheetId="1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3">OFFSET([13]T08!$K$4, 0, 0, COUNTA([13]T08!$K$4:$K$101), 1)</definedName>
    <definedName name="net_big" localSheetId="5">OFFSET([13]T08!$K$4, 0, 0, COUNTA([13]T08!$K$4:$K$101), 1)</definedName>
    <definedName name="net_big" localSheetId="8">OFFSET([13]T08!$K$4, 0, 0, COUNTA([13]T08!$K$4:$K$101), 1)</definedName>
    <definedName name="net_big">OFFSET([14]T08!$K$4, 0, 0, COUNTA([14]T08!$K$4:$K$101), 1)</definedName>
    <definedName name="net_cons" localSheetId="3">OFFSET([13]T08!$N$4, 0, 0, COUNTA([13]T08!$N$4:$N$101), 1)</definedName>
    <definedName name="net_cons" localSheetId="5">OFFSET([13]T08!$N$4, 0, 0, COUNTA([13]T08!$N$4:$N$101), 1)</definedName>
    <definedName name="net_cons" localSheetId="8">OFFSET([13]T08!$N$4, 0, 0, COUNTA([13]T08!$N$4:$N$101), 1)</definedName>
    <definedName name="net_cons">OFFSET([14]T08!$N$4, 0, 0, COUNTA([14]T08!$N$4:$N$101), 1)</definedName>
    <definedName name="net_data" localSheetId="3">OFFSET([13]T08!$I$4:$J$4, 0, 0, COUNTA([13]T08!$D$4:$D$101), )</definedName>
    <definedName name="net_data" localSheetId="5">OFFSET([13]T08!$I$4:$J$4, 0, 0, COUNTA([13]T08!$D$4:$D$101), )</definedName>
    <definedName name="net_data" localSheetId="8">OFFSET([13]T08!$I$4:$J$4, 0, 0, COUNTA([13]T08!$D$4:$D$101), )</definedName>
    <definedName name="net_data">OFFSET([14]T08!$I$4:$J$4, 0, 0, COUNTA([14]T08!$D$4:$D$101), )</definedName>
    <definedName name="net_mortgage" localSheetId="3">OFFSET([13]T08!$M$4, 0, 0, COUNTA([13]T08!$M$4:$M$101), 1)</definedName>
    <definedName name="net_mortgage" localSheetId="5">OFFSET([13]T08!$M$4, 0, 0, COUNTA([13]T08!$M$4:$M$101), 1)</definedName>
    <definedName name="net_mortgage" localSheetId="8">OFFSET([13]T08!$M$4, 0, 0, COUNTA([13]T08!$M$4:$M$101), 1)</definedName>
    <definedName name="net_mortgage">OFFSET([14]T08!$M$4, 0, 0, COUNTA([14]T08!$M$4:$M$101), 1)</definedName>
    <definedName name="net_small" localSheetId="3">OFFSET([13]T08!$L$4, 0, 0, COUNTA([13]T08!$L$4:$L$101), 1)</definedName>
    <definedName name="net_small" localSheetId="5">OFFSET([13]T08!$L$4, 0, 0, COUNTA([13]T08!$L$4:$L$101), 1)</definedName>
    <definedName name="net_small" localSheetId="8">OFFSET([13]T08!$L$4, 0, 0, COUNTA([13]T08!$L$4:$L$101), 1)</definedName>
    <definedName name="net_small">OFFSET([14]T08!$L$4, 0, 0, COUNTA([14]T08!$L$4:$L$101), 1)</definedName>
    <definedName name="New_EU_States" localSheetId="2">#REF!</definedName>
    <definedName name="New_EU_States" localSheetId="3">#REF!</definedName>
    <definedName name="New_EU_States" localSheetId="5">#REF!</definedName>
    <definedName name="New_EU_States" localSheetId="7">#REF!</definedName>
    <definedName name="New_EU_States" localSheetId="8">#REF!</definedName>
    <definedName name="New_EU_States" localSheetId="1">#REF!</definedName>
    <definedName name="New_EU_States">#REF!</definedName>
    <definedName name="OLE_LINK1" localSheetId="3">'3.4.2'!$Q$7</definedName>
    <definedName name="Other_countries" localSheetId="2">#REF!</definedName>
    <definedName name="Other_countries" localSheetId="3">#REF!</definedName>
    <definedName name="Other_countries" localSheetId="5">#REF!</definedName>
    <definedName name="Other_countries" localSheetId="7">#REF!</definedName>
    <definedName name="Other_countries" localSheetId="8">#REF!</definedName>
    <definedName name="Other_countries" localSheetId="1">#REF!</definedName>
    <definedName name="Other_countries">#REF!</definedName>
    <definedName name="Other_Europe" localSheetId="3">#REF!</definedName>
    <definedName name="Other_Europe" localSheetId="5">#REF!</definedName>
    <definedName name="Other_Europe" localSheetId="8">#REF!</definedName>
    <definedName name="Other_Europe" localSheetId="1">#REF!</definedName>
    <definedName name="Other_Europe">#REF!</definedName>
    <definedName name="PlotVsList" localSheetId="2">OFFSET(#REF!,0,0,MAX(1,COUNTA(#REF!)),1)</definedName>
    <definedName name="PlotVsList" localSheetId="3">OFFSET(#REF!,0,0,MAX(1,COUNTA(#REF!)),1)</definedName>
    <definedName name="PlotVsList" localSheetId="5">OFFSET(#REF!,0,0,MAX(1,COUNTA(#REF!)),1)</definedName>
    <definedName name="PlotVsList" localSheetId="7">OFFSET(#REF!,0,0,MAX(1,COUNTA(#REF!)),1)</definedName>
    <definedName name="PlotVsList" localSheetId="1">OFFSET(#REF!,0,0,MAX(1,COUNTA(#REF!)),1)</definedName>
    <definedName name="PlotVsList">OFFSET(#REF!,0,0,MAX(1,COUNTA(#REF!)),1)</definedName>
    <definedName name="PrcChrt2Dates" localSheetId="3">OFFSET(#REF!,0,0,MAX(1,COUNTA(#REF!)),1)</definedName>
    <definedName name="PrcChrt2Dates" localSheetId="5">OFFSET(#REF!,0,0,MAX(1,COUNTA(#REF!)),1)</definedName>
    <definedName name="PrcChrt2Dates" localSheetId="1">OFFSET(#REF!,0,0,MAX(1,COUNTA(#REF!)),1)</definedName>
    <definedName name="PrcChrt2Dates">OFFSET(#REF!,0,0,MAX(1,COUNTA(#REF!)),1)</definedName>
    <definedName name="PrcChrt2Series1" localSheetId="3">OFFSET(#REF!,0,0,MAX(1,COUNTA(#REF!)),1)</definedName>
    <definedName name="PrcChrt2Series1" localSheetId="5">OFFSET(#REF!,0,0,MAX(1,COUNTA(#REF!)),1)</definedName>
    <definedName name="PrcChrt2Series1" localSheetId="1">OFFSET(#REF!,0,0,MAX(1,COUNTA(#REF!)),1)</definedName>
    <definedName name="PrcChrt2Series1">OFFSET(#REF!,0,0,MAX(1,COUNTA(#REF!)),1)</definedName>
    <definedName name="PrcChrt2Series2" localSheetId="3">OFFSET(#REF!,0,0,MAX(1,COUNTA(#REF!)),1)</definedName>
    <definedName name="PrcChrt2Series2" localSheetId="5">OFFSET(#REF!,0,0,MAX(1,COUNTA(#REF!)),1)</definedName>
    <definedName name="PrcChrt2Series2" localSheetId="1">OFFSET(#REF!,0,0,MAX(1,COUNTA(#REF!)),1)</definedName>
    <definedName name="PrcChrt2Series2">OFFSET(#REF!,0,0,MAX(1,COUNTA(#REF!)),1)</definedName>
    <definedName name="PrcChrt2Series3" localSheetId="3">OFFSET(#REF!,0,0,MAX(1,COUNTA(#REF!)),1)</definedName>
    <definedName name="PrcChrt2Series3" localSheetId="5">OFFSET(#REF!,0,0,MAX(1,COUNTA(#REF!)),1)</definedName>
    <definedName name="PrcChrt2Series3" localSheetId="1">OFFSET(#REF!,0,0,MAX(1,COUNTA(#REF!)),1)</definedName>
    <definedName name="PrcChrt2Series3">OFFSET(#REF!,0,0,MAX(1,COUNTA(#REF!)),1)</definedName>
    <definedName name="PrcChrt2Series4" localSheetId="3">OFFSET(#REF!,0,0,MAX(1,COUNTA(#REF!)),1)</definedName>
    <definedName name="PrcChrt2Series4" localSheetId="5">OFFSET(#REF!,0,0,MAX(1,COUNTA(#REF!)),1)</definedName>
    <definedName name="PrcChrt2Series4" localSheetId="1">OFFSET(#REF!,0,0,MAX(1,COUNTA(#REF!)),1)</definedName>
    <definedName name="PrcChrt2Series4">OFFSET(#REF!,0,0,MAX(1,COUNTA(#REF!)),1)</definedName>
    <definedName name="PrcChrtDates" localSheetId="3">OFFSET(#REF!,0,0,MAX(1,COUNTA(#REF!)),1)</definedName>
    <definedName name="PrcChrtDates" localSheetId="5">OFFSET(#REF!,0,0,MAX(1,COUNTA(#REF!)),1)</definedName>
    <definedName name="PrcChrtDates" localSheetId="1">OFFSET(#REF!,0,0,MAX(1,COUNTA(#REF!)),1)</definedName>
    <definedName name="PrcChrtDates">OFFSET(#REF!,0,0,MAX(1,COUNTA(#REF!)),1)</definedName>
    <definedName name="PrcChrtSeries1" localSheetId="3">OFFSET(#REF!,0,0,MAX(1,COUNTA(#REF!)),1)</definedName>
    <definedName name="PrcChrtSeries1" localSheetId="5">OFFSET(#REF!,0,0,MAX(1,COUNTA(#REF!)),1)</definedName>
    <definedName name="PrcChrtSeries1" localSheetId="1">OFFSET(#REF!,0,0,MAX(1,COUNTA(#REF!)),1)</definedName>
    <definedName name="PrcChrtSeries1">OFFSET(#REF!,0,0,MAX(1,COUNTA(#REF!)),1)</definedName>
    <definedName name="PrcChrtSeries2" localSheetId="3">OFFSET(#REF!,0,0,MAX(1,COUNTA(#REF!)),1)</definedName>
    <definedName name="PrcChrtSeries2" localSheetId="5">OFFSET(#REF!,0,0,MAX(1,COUNTA(#REF!)),1)</definedName>
    <definedName name="PrcChrtSeries2" localSheetId="1">OFFSET(#REF!,0,0,MAX(1,COUNTA(#REF!)),1)</definedName>
    <definedName name="PrcChrtSeries2">OFFSET(#REF!,0,0,MAX(1,COUNTA(#REF!)),1)</definedName>
    <definedName name="PrcChrtSeries3" localSheetId="3">OFFSET(#REF!,0,0,MAX(1,COUNTA(#REF!)),1)</definedName>
    <definedName name="PrcChrtSeries3" localSheetId="5">OFFSET(#REF!,0,0,MAX(1,COUNTA(#REF!)),1)</definedName>
    <definedName name="PrcChrtSeries3" localSheetId="1">OFFSET(#REF!,0,0,MAX(1,COUNTA(#REF!)),1)</definedName>
    <definedName name="PrcChrtSeries3">OFFSET(#REF!,0,0,MAX(1,COUNTA(#REF!)),1)</definedName>
    <definedName name="PrcChrtSeries4" localSheetId="3">OFFSET(#REF!,0,0,MAX(1,COUNTA(#REF!)),1)</definedName>
    <definedName name="PrcChrtSeries4" localSheetId="5">OFFSET(#REF!,0,0,MAX(1,COUNTA(#REF!)),1)</definedName>
    <definedName name="PrcChrtSeries4" localSheetId="1">OFFSET(#REF!,0,0,MAX(1,COUNTA(#REF!)),1)</definedName>
    <definedName name="PrcChrtSeries4">OFFSET(#REF!,0,0,MAX(1,COUNTA(#REF!)),1)</definedName>
    <definedName name="PrcSecList" localSheetId="2">#REF!</definedName>
    <definedName name="PrcSecList" localSheetId="3">#REF!</definedName>
    <definedName name="PrcSecList" localSheetId="5">#REF!</definedName>
    <definedName name="PrcSecList" localSheetId="7">#REF!</definedName>
    <definedName name="PrcSecList" localSheetId="1">#REF!</definedName>
    <definedName name="PrcSecList">#REF!</definedName>
    <definedName name="PrcSecName" localSheetId="2">#REF!</definedName>
    <definedName name="PrcSecName" localSheetId="3">#REF!</definedName>
    <definedName name="PrcSecName" localSheetId="5">#REF!</definedName>
    <definedName name="PrcSecName" localSheetId="7">#REF!</definedName>
    <definedName name="PrcSecName" localSheetId="1">#REF!</definedName>
    <definedName name="PrcSecName">#REF!</definedName>
    <definedName name="PricingSource" localSheetId="3">#REF!</definedName>
    <definedName name="PricingSource" localSheetId="5">#REF!</definedName>
    <definedName name="PricingSource" localSheetId="1">#REF!</definedName>
    <definedName name="PricingSource">#REF!</definedName>
    <definedName name="R_DynaID_list" localSheetId="2">OFFSET(#REF!,0,0,COUNTA(#REF!),1)</definedName>
    <definedName name="R_DynaID_list" localSheetId="3">OFFSET(#REF!,0,0,COUNTA(#REF!),1)</definedName>
    <definedName name="R_DynaID_list" localSheetId="5">OFFSET(#REF!,0,0,COUNTA(#REF!),1)</definedName>
    <definedName name="R_DynaID_list" localSheetId="7">OFFSET(#REF!,0,0,COUNTA(#REF!),1)</definedName>
    <definedName name="R_DynaID_list" localSheetId="1">OFFSET(#REF!,0,0,COUNTA(#REF!),1)</definedName>
    <definedName name="R_DynaID_list">OFFSET(#REF!,0,0,COUNTA(#REF!),1)</definedName>
    <definedName name="ResultsTable" localSheetId="3">OFFSET(#REF!,0,0,COUNTA(#REF!),27)</definedName>
    <definedName name="ResultsTable" localSheetId="5">OFFSET(#REF!,0,0,COUNTA(#REF!),27)</definedName>
    <definedName name="ResultsTable" localSheetId="1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2">#REF!</definedName>
    <definedName name="SecondAxis" localSheetId="3">#REF!</definedName>
    <definedName name="SecondAxis" localSheetId="5">#REF!</definedName>
    <definedName name="SecondAxis" localSheetId="7">#REF!</definedName>
    <definedName name="SecondAxis" localSheetId="1">#REF!</definedName>
    <definedName name="SecondAxis">#REF!</definedName>
    <definedName name="SelectionList" localSheetId="2">#REF!</definedName>
    <definedName name="SelectionList" localSheetId="3">#REF!</definedName>
    <definedName name="SelectionList" localSheetId="5">#REF!</definedName>
    <definedName name="SelectionList" localSheetId="7">#REF!</definedName>
    <definedName name="SelectionList" localSheetId="1">#REF!</definedName>
    <definedName name="SelectionList">#REF!</definedName>
    <definedName name="SelectSecList" localSheetId="2">OFFSET(#REF!,0,0,MAX(1,COUNTA(#REF!)),1)</definedName>
    <definedName name="SelectSecList" localSheetId="3">OFFSET(#REF!,0,0,MAX(1,COUNTA(#REF!)),1)</definedName>
    <definedName name="SelectSecList" localSheetId="5">OFFSET(#REF!,0,0,MAX(1,COUNTA(#REF!)),1)</definedName>
    <definedName name="SelectSecList" localSheetId="7">OFFSET(#REF!,0,0,MAX(1,COUNTA(#REF!)),1)</definedName>
    <definedName name="SelectSecList" localSheetId="1">OFFSET(#REF!,0,0,MAX(1,COUNTA(#REF!)),1)</definedName>
    <definedName name="SelectSecList">OFFSET(#REF!,0,0,MAX(1,COUNTA(#REF!)),1)</definedName>
    <definedName name="sencount" hidden="1">4</definedName>
    <definedName name="SF" localSheetId="8">[15]Прогноз!$H$7</definedName>
    <definedName name="SF">[16]Прогноз!$H$7</definedName>
    <definedName name="SH" localSheetId="8">[15]Прогноз!$J$7</definedName>
    <definedName name="SH">[16]Прогноз!$J$7</definedName>
    <definedName name="SHH" localSheetId="2">#REF!</definedName>
    <definedName name="SHH" localSheetId="3">#REF!</definedName>
    <definedName name="SHH" localSheetId="5">#REF!</definedName>
    <definedName name="SHH" localSheetId="7">#REF!</definedName>
    <definedName name="SHH" localSheetId="1">#REF!</definedName>
    <definedName name="SHH">#REF!</definedName>
    <definedName name="ShowList" localSheetId="2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5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1">OFFSET(#REF!,0,#REF!,MAX(1,COUNTIFS(OFFSET(#REF!,0,#REF!,1000,1),"&lt;&gt;""")),1)</definedName>
    <definedName name="ShowList">OFFSET(#REF!,0,#REF!,MAX(1,COUNTIFS(OFFSET(#REF!,0,#REF!,1000,1),"&lt;&gt;""")),1)</definedName>
    <definedName name="SortByList" localSheetId="2">#REF!</definedName>
    <definedName name="SortByList" localSheetId="3">#REF!</definedName>
    <definedName name="SortByList" localSheetId="5">#REF!</definedName>
    <definedName name="SortByList" localSheetId="7">#REF!</definedName>
    <definedName name="SortByList" localSheetId="1">#REF!</definedName>
    <definedName name="SortByList">#REF!</definedName>
    <definedName name="SP" localSheetId="8">[15]Прогноз!$I$7</definedName>
    <definedName name="SP">[16]Прогноз!$I$7</definedName>
    <definedName name="SpreadsheetBuilder_1" localSheetId="2" hidden="1">#REF!</definedName>
    <definedName name="SpreadsheetBuilder_1" localSheetId="3" hidden="1">#REF!</definedName>
    <definedName name="SpreadsheetBuilder_1" localSheetId="5" hidden="1">#REF!</definedName>
    <definedName name="SpreadsheetBuilder_1" localSheetId="7" hidden="1">#REF!</definedName>
    <definedName name="SpreadsheetBuilder_1" localSheetId="1" hidden="1">#REF!</definedName>
    <definedName name="SpreadsheetBuilder_1" hidden="1">#REF!</definedName>
    <definedName name="SpreadsheetBuilder_2" localSheetId="2" hidden="1">#REF!</definedName>
    <definedName name="SpreadsheetBuilder_2" localSheetId="3" hidden="1">#REF!</definedName>
    <definedName name="SpreadsheetBuilder_2" localSheetId="5" hidden="1">#REF!</definedName>
    <definedName name="SpreadsheetBuilder_2" localSheetId="7" hidden="1">#REF!</definedName>
    <definedName name="SpreadsheetBuilder_2" localSheetId="1" hidden="1">#REF!</definedName>
    <definedName name="SpreadsheetBuilder_2" hidden="1">#REF!</definedName>
    <definedName name="SpreadsheetBuilder_3" localSheetId="2" hidden="1">#REF!</definedName>
    <definedName name="SpreadsheetBuilder_3" localSheetId="3" hidden="1">#REF!</definedName>
    <definedName name="SpreadsheetBuilder_3" localSheetId="5" hidden="1">#REF!</definedName>
    <definedName name="SpreadsheetBuilder_3" localSheetId="7" hidden="1">#REF!</definedName>
    <definedName name="SpreadsheetBuilder_3" localSheetId="1" hidden="1">#REF!</definedName>
    <definedName name="SpreadsheetBuilder_3" hidden="1">#REF!</definedName>
    <definedName name="SpreadsheetBuilder_4" localSheetId="3" hidden="1">#REF!</definedName>
    <definedName name="SpreadsheetBuilder_4" localSheetId="5" hidden="1">#REF!</definedName>
    <definedName name="SpreadsheetBuilder_4" localSheetId="1" hidden="1">#REF!</definedName>
    <definedName name="SpreadsheetBuilder_4" hidden="1">#REF!</definedName>
    <definedName name="SpreadsheetBuilder_6" localSheetId="2" hidden="1">[18]Лист1!#REF!</definedName>
    <definedName name="SpreadsheetBuilder_6" localSheetId="3" hidden="1">[18]Лист1!#REF!</definedName>
    <definedName name="SpreadsheetBuilder_6" localSheetId="5" hidden="1">[18]Лист1!#REF!</definedName>
    <definedName name="SpreadsheetBuilder_6" localSheetId="7" hidden="1">[18]Лист1!#REF!</definedName>
    <definedName name="SpreadsheetBuilder_6" localSheetId="1" hidden="1">[18]Лист1!#REF!</definedName>
    <definedName name="SpreadsheetBuilder_6" hidden="1">[18]Лист1!#REF!</definedName>
    <definedName name="SrchName" localSheetId="2">#REF!</definedName>
    <definedName name="SrchName" localSheetId="3">#REF!</definedName>
    <definedName name="SrchName" localSheetId="5">#REF!</definedName>
    <definedName name="SrchName" localSheetId="7">#REF!</definedName>
    <definedName name="SrchName" localSheetId="1">#REF!</definedName>
    <definedName name="SrchName">#REF!</definedName>
    <definedName name="StartDate" localSheetId="2">#REF!</definedName>
    <definedName name="StartDate" localSheetId="3">#REF!</definedName>
    <definedName name="StartDate" localSheetId="5">#REF!</definedName>
    <definedName name="StartDate" localSheetId="7">#REF!</definedName>
    <definedName name="StartDate" localSheetId="1">#REF!</definedName>
    <definedName name="StartDate">#REF!</definedName>
    <definedName name="Study1AbsRange" localSheetId="2">OFFSET(#REF!,0,0,MAX(1,COUNTA(#REF!)),1)</definedName>
    <definedName name="Study1AbsRange" localSheetId="3">OFFSET(#REF!,0,0,MAX(1,COUNTA(#REF!)),1)</definedName>
    <definedName name="Study1AbsRange" localSheetId="5">OFFSET(#REF!,0,0,MAX(1,COUNTA(#REF!)),1)</definedName>
    <definedName name="Study1AbsRange" localSheetId="7">OFFSET(#REF!,0,0,MAX(1,COUNTA(#REF!)),1)</definedName>
    <definedName name="Study1AbsRange" localSheetId="1">OFFSET(#REF!,0,0,MAX(1,COUNTA(#REF!)),1)</definedName>
    <definedName name="Study1AbsRange">OFFSET(#REF!,0,0,MAX(1,COUNTA(#REF!)),1)</definedName>
    <definedName name="Study1Bar" localSheetId="2">#REF!</definedName>
    <definedName name="Study1Bar" localSheetId="3">#REF!</definedName>
    <definedName name="Study1Bar" localSheetId="5">#REF!</definedName>
    <definedName name="Study1Bar" localSheetId="7">#REF!</definedName>
    <definedName name="Study1Bar" localSheetId="1">#REF!</definedName>
    <definedName name="Study1Bar">#REF!</definedName>
    <definedName name="Study1Hist" localSheetId="2">#REF!</definedName>
    <definedName name="Study1Hist" localSheetId="3">#REF!</definedName>
    <definedName name="Study1Hist" localSheetId="5">#REF!</definedName>
    <definedName name="Study1Hist" localSheetId="7">#REF!</definedName>
    <definedName name="Study1Hist" localSheetId="1">#REF!</definedName>
    <definedName name="Study1Hist">#REF!</definedName>
    <definedName name="Study1Now" localSheetId="3">#REF!</definedName>
    <definedName name="Study1Now" localSheetId="5">#REF!</definedName>
    <definedName name="Study1Now" localSheetId="1">#REF!</definedName>
    <definedName name="Study1Now">#REF!</definedName>
    <definedName name="Study1Offset" localSheetId="3">#REF!</definedName>
    <definedName name="Study1Offset" localSheetId="5">#REF!</definedName>
    <definedName name="Study1Offset" localSheetId="1">#REF!</definedName>
    <definedName name="Study1Offset">#REF!</definedName>
    <definedName name="Study1Perc" localSheetId="3">#REF!</definedName>
    <definedName name="Study1Perc" localSheetId="5">#REF!</definedName>
    <definedName name="Study1Perc" localSheetId="1">#REF!</definedName>
    <definedName name="Study1Perc">#REF!</definedName>
    <definedName name="Study1Res" localSheetId="3">#REF!</definedName>
    <definedName name="Study1Res" localSheetId="5">#REF!</definedName>
    <definedName name="Study1Res" localSheetId="1">#REF!</definedName>
    <definedName name="Study1Res">#REF!</definedName>
    <definedName name="Study1Selection" localSheetId="3">#REF!</definedName>
    <definedName name="Study1Selection" localSheetId="5">#REF!</definedName>
    <definedName name="Study1Selection" localSheetId="1">#REF!</definedName>
    <definedName name="Study1Selection">#REF!</definedName>
    <definedName name="Study2AbsRange" localSheetId="2">OFFSET(#REF!,0,0,MAX(1,COUNTA(#REF!)),1)</definedName>
    <definedName name="Study2AbsRange" localSheetId="3">OFFSET(#REF!,0,0,MAX(1,COUNTA(#REF!)),1)</definedName>
    <definedName name="Study2AbsRange" localSheetId="5">OFFSET(#REF!,0,0,MAX(1,COUNTA(#REF!)),1)</definedName>
    <definedName name="Study2AbsRange" localSheetId="7">OFFSET(#REF!,0,0,MAX(1,COUNTA(#REF!)),1)</definedName>
    <definedName name="Study2AbsRange" localSheetId="1">OFFSET(#REF!,0,0,MAX(1,COUNTA(#REF!)),1)</definedName>
    <definedName name="Study2AbsRange">OFFSET(#REF!,0,0,MAX(1,COUNTA(#REF!)),1)</definedName>
    <definedName name="Study2Bar" localSheetId="2">#REF!</definedName>
    <definedName name="Study2Bar" localSheetId="3">#REF!</definedName>
    <definedName name="Study2Bar" localSheetId="5">#REF!</definedName>
    <definedName name="Study2Bar" localSheetId="7">#REF!</definedName>
    <definedName name="Study2Bar" localSheetId="1">#REF!</definedName>
    <definedName name="Study2Bar">#REF!</definedName>
    <definedName name="Study2Hist" localSheetId="2">#REF!</definedName>
    <definedName name="Study2Hist" localSheetId="3">#REF!</definedName>
    <definedName name="Study2Hist" localSheetId="5">#REF!</definedName>
    <definedName name="Study2Hist" localSheetId="7">#REF!</definedName>
    <definedName name="Study2Hist" localSheetId="1">#REF!</definedName>
    <definedName name="Study2Hist">#REF!</definedName>
    <definedName name="Study2Now" localSheetId="3">#REF!</definedName>
    <definedName name="Study2Now" localSheetId="5">#REF!</definedName>
    <definedName name="Study2Now" localSheetId="1">#REF!</definedName>
    <definedName name="Study2Now">#REF!</definedName>
    <definedName name="Study2Offset" localSheetId="3">#REF!</definedName>
    <definedName name="Study2Offset" localSheetId="5">#REF!</definedName>
    <definedName name="Study2Offset" localSheetId="1">#REF!</definedName>
    <definedName name="Study2Offset">#REF!</definedName>
    <definedName name="Study2Perc" localSheetId="3">#REF!</definedName>
    <definedName name="Study2Perc" localSheetId="5">#REF!</definedName>
    <definedName name="Study2Perc" localSheetId="1">#REF!</definedName>
    <definedName name="Study2Perc">#REF!</definedName>
    <definedName name="Study2Res" localSheetId="3">#REF!</definedName>
    <definedName name="Study2Res" localSheetId="5">#REF!</definedName>
    <definedName name="Study2Res" localSheetId="1">#REF!</definedName>
    <definedName name="Study2Res">#REF!</definedName>
    <definedName name="Study2Selection" localSheetId="3">#REF!</definedName>
    <definedName name="Study2Selection" localSheetId="5">#REF!</definedName>
    <definedName name="Study2Selection" localSheetId="1">#REF!</definedName>
    <definedName name="Study2Selection">#REF!</definedName>
    <definedName name="t">[16]Прогноз!$A$7</definedName>
    <definedName name="TickerList" localSheetId="2">#REF!</definedName>
    <definedName name="TickerList" localSheetId="3">#REF!</definedName>
    <definedName name="TickerList" localSheetId="5">#REF!</definedName>
    <definedName name="TickerList" localSheetId="7">#REF!</definedName>
    <definedName name="TickerList" localSheetId="1">#REF!</definedName>
    <definedName name="TickerList">#REF!</definedName>
    <definedName name="Title" localSheetId="2">#REF!</definedName>
    <definedName name="Title" localSheetId="3">#REF!</definedName>
    <definedName name="Title" localSheetId="5">#REF!</definedName>
    <definedName name="Title" localSheetId="7">#REF!</definedName>
    <definedName name="Title" localSheetId="1">#REF!</definedName>
    <definedName name="Title">#REF!</definedName>
    <definedName name="tt">[16]Прогноз!$A$7</definedName>
    <definedName name="Universe" localSheetId="2">#REF!</definedName>
    <definedName name="Universe" localSheetId="3">#REF!</definedName>
    <definedName name="Universe" localSheetId="5">#REF!</definedName>
    <definedName name="Universe" localSheetId="7">#REF!</definedName>
    <definedName name="Universe" localSheetId="1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2">#REF!</definedName>
    <definedName name="XAxisTitle" localSheetId="3">#REF!</definedName>
    <definedName name="XAxisTitle" localSheetId="5">#REF!</definedName>
    <definedName name="XAxisTitle" localSheetId="7">#REF!</definedName>
    <definedName name="XAxisTitle" localSheetId="1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2">#REF!</definedName>
    <definedName name="XDO_?DATA010_S2?" localSheetId="3">#REF!</definedName>
    <definedName name="XDO_?DATA010_S2?" localSheetId="5">#REF!</definedName>
    <definedName name="XDO_?DATA010_S2?" localSheetId="7">#REF!</definedName>
    <definedName name="XDO_?DATA010_S2?" localSheetId="1">#REF!</definedName>
    <definedName name="XDO_?DATA010_S2?">#REF!</definedName>
    <definedName name="XDO_?XDOFIELD5?">[20]стр.1_83!$D$14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2">#REF!</definedName>
    <definedName name="YAxisTitle" localSheetId="3">#REF!</definedName>
    <definedName name="YAxisTitle" localSheetId="5">#REF!</definedName>
    <definedName name="YAxisTitle" localSheetId="7">#REF!</definedName>
    <definedName name="YAxisTitle" localSheetId="1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[21]Control!$E$3</definedName>
    <definedName name="аа" localSheetId="2">#REF!</definedName>
    <definedName name="аа" localSheetId="3">#REF!</definedName>
    <definedName name="аа" localSheetId="5">#REF!</definedName>
    <definedName name="аа" localSheetId="7">#REF!</definedName>
    <definedName name="аа" localSheetId="1">#REF!</definedName>
    <definedName name="аа">#REF!</definedName>
    <definedName name="ап" localSheetId="2">#REF!</definedName>
    <definedName name="ап" localSheetId="3">#REF!</definedName>
    <definedName name="ап" localSheetId="5">#REF!</definedName>
    <definedName name="ап" localSheetId="7">#REF!</definedName>
    <definedName name="ап" localSheetId="8">#REF!</definedName>
    <definedName name="ап" localSheetId="1">#REF!</definedName>
    <definedName name="ап">#REF!</definedName>
    <definedName name="ап1" localSheetId="2">#REF!</definedName>
    <definedName name="ап1" localSheetId="3">#REF!</definedName>
    <definedName name="ап1" localSheetId="5">#REF!</definedName>
    <definedName name="ап1" localSheetId="7">#REF!</definedName>
    <definedName name="ап1" localSheetId="1">#REF!</definedName>
    <definedName name="ап1">#REF!</definedName>
    <definedName name="АПЕ" localSheetId="3">#REF!</definedName>
    <definedName name="АПЕ" localSheetId="5">#REF!</definedName>
    <definedName name="АПЕ" localSheetId="1">#REF!</definedName>
    <definedName name="АПЕ">#REF!</definedName>
    <definedName name="апп" localSheetId="3">#REF!</definedName>
    <definedName name="апп" localSheetId="5">#REF!</definedName>
    <definedName name="апп" localSheetId="1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7">#REF!</definedName>
    <definedName name="_xlnm.Database" localSheetId="1">#REF!</definedName>
    <definedName name="_xlnm.Database">#REF!</definedName>
    <definedName name="в">[21]Control!$E$2</definedName>
    <definedName name="ввв" localSheetId="2">#REF!</definedName>
    <definedName name="ввв" localSheetId="3">#REF!</definedName>
    <definedName name="ввв" localSheetId="5">#REF!</definedName>
    <definedName name="ввв" localSheetId="7">#REF!</definedName>
    <definedName name="ввв" localSheetId="1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>[21]Control!$F$4</definedName>
    <definedName name="ДЩЛДЖЛД" localSheetId="2">#REF!</definedName>
    <definedName name="ДЩЛДЖЛД" localSheetId="3">#REF!</definedName>
    <definedName name="ДЩЛДЖЛД" localSheetId="5">#REF!</definedName>
    <definedName name="ДЩЛДЖЛД" localSheetId="7">#REF!</definedName>
    <definedName name="ДЩЛДЖЛД" localSheetId="1">#REF!</definedName>
    <definedName name="ДЩЛДЖЛД">#REF!</definedName>
    <definedName name="и">[21]Control!$G$5</definedName>
    <definedName name="иппмпт" localSheetId="2" hidden="1">'[1]Сектор товаров'!#REF!</definedName>
    <definedName name="иппмпт" localSheetId="3" hidden="1">'[1]Сектор товаров'!#REF!</definedName>
    <definedName name="иппмпт" localSheetId="5" hidden="1">'[1]Сектор товаров'!#REF!</definedName>
    <definedName name="иппмпт" localSheetId="7" hidden="1">'[1]Сектор товаров'!#REF!</definedName>
    <definedName name="иппмпт" localSheetId="1" hidden="1">'[1]Сектор товаров'!#REF!</definedName>
    <definedName name="иппмпт" hidden="1">'[1]Сектор товаров'!#REF!</definedName>
    <definedName name="л">[21]Control!$F$3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>[21]Control!$F$2</definedName>
    <definedName name="_xlnm.Print_Area" localSheetId="0">'Таб. 3.4.1'!#REF!</definedName>
    <definedName name="_xlnm.Print_Area" localSheetId="1">'Таб. 3.4.2'!#REF!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2">#REF!</definedName>
    <definedName name="Рис" localSheetId="3">#REF!</definedName>
    <definedName name="Рис" localSheetId="5">#REF!</definedName>
    <definedName name="Рис" localSheetId="7">#REF!</definedName>
    <definedName name="Рис" localSheetId="1">#REF!</definedName>
    <definedName name="Рис">#REF!</definedName>
    <definedName name="рис14а" localSheetId="2">#REF!</definedName>
    <definedName name="рис14а" localSheetId="3">#REF!</definedName>
    <definedName name="рис14а" localSheetId="5">#REF!</definedName>
    <definedName name="рис14а" localSheetId="7">#REF!</definedName>
    <definedName name="рис14а" localSheetId="1">#REF!</definedName>
    <definedName name="рис14а">#REF!</definedName>
    <definedName name="рорыовфролф" localSheetId="8">[15]Прогноз!$A$7</definedName>
    <definedName name="рорыовфролф">[16]Прогноз!$A$7</definedName>
    <definedName name="рр" localSheetId="2">#REF!</definedName>
    <definedName name="рр" localSheetId="3">#REF!</definedName>
    <definedName name="рр" localSheetId="5">#REF!</definedName>
    <definedName name="рр" localSheetId="7">#REF!</definedName>
    <definedName name="рр" localSheetId="8">#REF!</definedName>
    <definedName name="рр" localSheetId="1">#REF!</definedName>
    <definedName name="рр">#REF!</definedName>
    <definedName name="РФ_КЛ" localSheetId="2">#REF!</definedName>
    <definedName name="РФ_КЛ" localSheetId="3">#REF!</definedName>
    <definedName name="РФ_КЛ" localSheetId="5">#REF!</definedName>
    <definedName name="РФ_КЛ" localSheetId="7">#REF!</definedName>
    <definedName name="РФ_КЛ" localSheetId="1">#REF!</definedName>
    <definedName name="РФ_КЛ">#REF!</definedName>
    <definedName name="РФ_КР" localSheetId="2">#REF!</definedName>
    <definedName name="РФ_КР" localSheetId="3">#REF!</definedName>
    <definedName name="РФ_КР" localSheetId="5">#REF!</definedName>
    <definedName name="РФ_КР" localSheetId="7">#REF!</definedName>
    <definedName name="РФ_КР" localSheetId="1">#REF!</definedName>
    <definedName name="РФ_КР">#REF!</definedName>
    <definedName name="с">[21]Control!$G$3</definedName>
    <definedName name="СектораPR">[23]ConstDur_!$Y$2:$Y$8</definedName>
    <definedName name="Список" localSheetId="2">#REF!</definedName>
    <definedName name="Список" localSheetId="3">#REF!</definedName>
    <definedName name="Список" localSheetId="5">#REF!</definedName>
    <definedName name="Список" localSheetId="7">#REF!</definedName>
    <definedName name="Список" localSheetId="1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>[2]Control!$G$4</definedName>
    <definedName name="фц5642">[16]Прогноз!$I$7</definedName>
    <definedName name="цн37">[16]Прогноз!$H$7</definedName>
    <definedName name="цуе62">[16]Прогноз!$J$7</definedName>
    <definedName name="цыкп">[16]Прогноз!$A$7</definedName>
    <definedName name="ч">[21]Control!$G$2</definedName>
    <definedName name="ыявап">[2]Control!$G$5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09" l="1"/>
  <c r="F17" i="109"/>
  <c r="G17" i="109"/>
  <c r="B83" i="124" l="1"/>
  <c r="C83" i="124"/>
  <c r="D83" i="124"/>
  <c r="E83" i="124" l="1"/>
  <c r="B84" i="124"/>
  <c r="C84" i="124"/>
  <c r="D84" i="124"/>
  <c r="E84" i="124"/>
  <c r="B85" i="124"/>
  <c r="C85" i="124"/>
  <c r="D85" i="124"/>
  <c r="E85" i="124"/>
  <c r="B86" i="124"/>
  <c r="C86" i="124"/>
  <c r="D86" i="124"/>
  <c r="E86" i="124"/>
  <c r="B87" i="124"/>
  <c r="C87" i="124"/>
  <c r="D87" i="124"/>
  <c r="E87" i="124"/>
  <c r="B88" i="124"/>
  <c r="C88" i="124"/>
  <c r="D88" i="124"/>
  <c r="E88" i="124"/>
  <c r="B89" i="124"/>
  <c r="C89" i="124"/>
  <c r="D89" i="124"/>
  <c r="E89" i="124"/>
  <c r="B84" i="121"/>
  <c r="C84" i="121"/>
  <c r="B85" i="121"/>
  <c r="C85" i="121"/>
  <c r="B86" i="121"/>
  <c r="C86" i="121"/>
  <c r="B87" i="121"/>
  <c r="C87" i="121"/>
  <c r="B88" i="121"/>
  <c r="C88" i="121"/>
  <c r="B89" i="121"/>
  <c r="C89" i="121"/>
</calcChain>
</file>

<file path=xl/sharedStrings.xml><?xml version="1.0" encoding="utf-8"?>
<sst xmlns="http://schemas.openxmlformats.org/spreadsheetml/2006/main" count="110" uniqueCount="92">
  <si>
    <t>Источник: Банк России.</t>
  </si>
  <si>
    <t>Раздел 3. Макроэкономические условия</t>
  </si>
  <si>
    <t>Сальдо</t>
  </si>
  <si>
    <t>Ненефтегазовое сальдо</t>
  </si>
  <si>
    <t>Доходы</t>
  </si>
  <si>
    <t>Расходы</t>
  </si>
  <si>
    <t>Федеральный бюджет</t>
  </si>
  <si>
    <t>Внешний долг (федеральный и субъектов)</t>
  </si>
  <si>
    <t>Внутренний федеральный долг</t>
  </si>
  <si>
    <t>Внутренний долг субъектов и муниципалитетов</t>
  </si>
  <si>
    <t>Источник: Минфин России</t>
  </si>
  <si>
    <t>Источники: Росказна, расчеты Банка России.</t>
  </si>
  <si>
    <t>Рис. 3.4.2</t>
  </si>
  <si>
    <t>Сальдо федерального бюджета (скользящая сумма за 12 месяцев, % ВВП)</t>
  </si>
  <si>
    <t>Совокупный государственный долг РФ (правая шкала)</t>
  </si>
  <si>
    <t>Рис. 3.4.5</t>
  </si>
  <si>
    <t>Консолидированный бюджет</t>
  </si>
  <si>
    <t>Источник: Росказна, расчеты Банка России.</t>
  </si>
  <si>
    <t>Среднемесячная цена нефти Urals  (правая шкала)</t>
  </si>
  <si>
    <t>Исполнено</t>
  </si>
  <si>
    <t>Демография</t>
  </si>
  <si>
    <t>Здравоохранение</t>
  </si>
  <si>
    <t>Образование</t>
  </si>
  <si>
    <t>Жилье и городская среда</t>
  </si>
  <si>
    <t>Экология</t>
  </si>
  <si>
    <t>Наука</t>
  </si>
  <si>
    <t>Культура</t>
  </si>
  <si>
    <t>Рис. 3.4.7</t>
  </si>
  <si>
    <t>Ликвидная часть ФНБ</t>
  </si>
  <si>
    <t>Неликвидная часть ФНБ</t>
  </si>
  <si>
    <t>7% ВВП + неликвидная часть ФНБ</t>
  </si>
  <si>
    <t>Резервный фонд</t>
  </si>
  <si>
    <t>Рис. 3.4.3</t>
  </si>
  <si>
    <t>Источник: Минфин России, расчеты Банка России.</t>
  </si>
  <si>
    <t>Объем суверенных фондов Российской Федерации (млрд долл. США)</t>
  </si>
  <si>
    <t>Рис. 3.4.6</t>
  </si>
  <si>
    <t>Источник: Минфин России, Банк России.</t>
  </si>
  <si>
    <t>Государственный долг Российской Федерации (млрд руб.)</t>
  </si>
  <si>
    <t>Федерального бюджета в банках</t>
  </si>
  <si>
    <t>Местных органов власти в банках</t>
  </si>
  <si>
    <t>Внебюджетных фондов в банках</t>
  </si>
  <si>
    <t>Федерального бюджета в Банке России</t>
  </si>
  <si>
    <t>Местных органов власти в Банке России</t>
  </si>
  <si>
    <t>Внебюджетных фондов в Банке России</t>
  </si>
  <si>
    <t>Цифровая экономика</t>
  </si>
  <si>
    <t>Малый и средний бизнес</t>
  </si>
  <si>
    <t>Производительность труда 
и занятость</t>
  </si>
  <si>
    <t>Модернизация магистральной 
инфраструктуры</t>
  </si>
  <si>
    <t>Безопасные и качественные 
дороги</t>
  </si>
  <si>
    <t>Международная кооперация 
и экспорт</t>
  </si>
  <si>
    <t>* По данным формы банковской отчетности 0409301 «Отдельные показатели, характеризующие деятельность кредитной организации» и баланса Банка России.</t>
  </si>
  <si>
    <t>Сальдо консолидированного бюджета (скользящая сумма за 12 месяцев, % ВВП)</t>
  </si>
  <si>
    <t>Рис. 3.4.1</t>
  </si>
  <si>
    <t>Не исполнено</t>
  </si>
  <si>
    <t>Доходы (пр. ось)</t>
  </si>
  <si>
    <t>Расходы (пр. ось)</t>
  </si>
  <si>
    <t>Сальдо бюджетов субъектов РФ</t>
  </si>
  <si>
    <t>Остатки средств бюджетной системы на рублевых счетах в банках и Банке России (млрд руб., на конец периода)</t>
  </si>
  <si>
    <t>Июн. 2020 г.</t>
  </si>
  <si>
    <t>Май 2020 г.</t>
  </si>
  <si>
    <t>Регулярные покупки/продажи валюты</t>
  </si>
  <si>
    <t>Неосуществленные покупки валюты</t>
  </si>
  <si>
    <t>Прочие продажи валюты</t>
  </si>
  <si>
    <t>Операции на открытом рынке по бюджетному правилу</t>
  </si>
  <si>
    <t>Отложенные покупки валюты</t>
  </si>
  <si>
    <t>Исполнение расходов федерального бюджета на национальные проекты на конец июня 2020 года (%)</t>
  </si>
  <si>
    <t>Источник: Счетная палата, расчеты Банка России.</t>
  </si>
  <si>
    <t>Параметры бюджетной системы (12-месячная скользящая сумма, % ВВП)</t>
  </si>
  <si>
    <t>Таблица 3.4.1.</t>
  </si>
  <si>
    <t>Нефтегаз. доходы</t>
  </si>
  <si>
    <t>Ненефтегаз. доходы</t>
  </si>
  <si>
    <t>Ненефтегаз. сальдо</t>
  </si>
  <si>
    <t>Март 2020 г.</t>
  </si>
  <si>
    <t>Апр. 2020 г.</t>
  </si>
  <si>
    <t>Дек. 
2019 г.</t>
  </si>
  <si>
    <t>Сальдо без учета сделки по покупке Сбербанка</t>
  </si>
  <si>
    <t>Ненефтегазовое сальдо без учета сделки по покупке Сбербанка</t>
  </si>
  <si>
    <t>Доп. нефтегаз. доходы</t>
  </si>
  <si>
    <t>Темпы роста показателей федерального бюджета ( % к соотв. периоду прошлого года)</t>
  </si>
  <si>
    <t>Таблица 3.4.2.</t>
  </si>
  <si>
    <t>1к19</t>
  </si>
  <si>
    <t>2к19</t>
  </si>
  <si>
    <t>1к20</t>
  </si>
  <si>
    <t>2к20</t>
  </si>
  <si>
    <t>НДС</t>
  </si>
  <si>
    <t>Налог на прибыль</t>
  </si>
  <si>
    <t>Социальная политика</t>
  </si>
  <si>
    <t>Нефтегаз.</t>
  </si>
  <si>
    <t>Ненефтегаз. без Сберб.</t>
  </si>
  <si>
    <t>НДС импортн.</t>
  </si>
  <si>
    <t>Непроцентн. расходы</t>
  </si>
  <si>
    <t>в 2,4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</si>
</sst>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mmm\ yy"/>
    <numFmt numFmtId="168" formatCode="0.0000"/>
  </numFmts>
  <fonts count="19" x14ac:knownFonts="1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0"/>
      <color rgb="FF000000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  <scheme val="minor"/>
    </font>
    <font>
      <b/>
      <sz val="10"/>
      <name val="Arial"/>
      <family val="2"/>
      <charset val="204"/>
      <scheme val="minor"/>
    </font>
    <font>
      <b/>
      <sz val="11"/>
      <name val="Arial"/>
      <family val="2"/>
      <charset val="204"/>
    </font>
    <font>
      <b/>
      <sz val="10"/>
      <color theme="1"/>
      <name val="Arial"/>
      <family val="2"/>
      <charset val="204"/>
      <scheme val="minor"/>
    </font>
    <font>
      <b/>
      <sz val="11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6" fillId="0" borderId="0"/>
    <xf numFmtId="0" fontId="7" fillId="3" borderId="1" applyNumberFormat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5" fillId="0" borderId="0" xfId="0" applyFont="1" applyFill="1"/>
    <xf numFmtId="0" fontId="5" fillId="0" borderId="0" xfId="20" applyFont="1"/>
    <xf numFmtId="0" fontId="5" fillId="0" borderId="0" xfId="11" applyFont="1"/>
    <xf numFmtId="0" fontId="8" fillId="0" borderId="0" xfId="0" applyFont="1" applyAlignment="1">
      <alignment horizontal="left" vertical="center" readingOrder="1"/>
    </xf>
    <xf numFmtId="0" fontId="5" fillId="0" borderId="0" xfId="12" applyFont="1"/>
    <xf numFmtId="0" fontId="5" fillId="0" borderId="2" xfId="12" applyFont="1" applyBorder="1"/>
    <xf numFmtId="0" fontId="5" fillId="0" borderId="2" xfId="12" applyFont="1" applyFill="1" applyBorder="1" applyAlignment="1">
      <alignment horizontal="center" vertical="center" wrapText="1"/>
    </xf>
    <xf numFmtId="14" fontId="5" fillId="0" borderId="2" xfId="12" applyNumberFormat="1" applyFont="1" applyBorder="1"/>
    <xf numFmtId="166" fontId="5" fillId="0" borderId="0" xfId="12" applyNumberFormat="1" applyFont="1"/>
    <xf numFmtId="2" fontId="5" fillId="0" borderId="0" xfId="12" applyNumberFormat="1" applyFont="1"/>
    <xf numFmtId="2" fontId="0" fillId="0" borderId="2" xfId="0" applyNumberFormat="1" applyBorder="1" applyAlignment="1">
      <alignment horizontal="center" vertical="center"/>
    </xf>
    <xf numFmtId="0" fontId="10" fillId="0" borderId="0" xfId="0" applyFont="1" applyFill="1"/>
    <xf numFmtId="0" fontId="10" fillId="0" borderId="0" xfId="22" applyFont="1"/>
    <xf numFmtId="0" fontId="12" fillId="0" borderId="0" xfId="0" applyFont="1" applyAlignment="1">
      <alignment horizontal="left" vertical="center" readingOrder="1"/>
    </xf>
    <xf numFmtId="0" fontId="10" fillId="0" borderId="0" xfId="22" applyFont="1" applyFill="1"/>
    <xf numFmtId="0" fontId="10" fillId="0" borderId="0" xfId="11" applyFont="1" applyFill="1"/>
    <xf numFmtId="0" fontId="10" fillId="0" borderId="2" xfId="22" applyFont="1" applyBorder="1" applyAlignment="1">
      <alignment horizontal="center" vertical="center"/>
    </xf>
    <xf numFmtId="2" fontId="0" fillId="0" borderId="2" xfId="12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0" fontId="0" fillId="0" borderId="0" xfId="20" applyFont="1"/>
    <xf numFmtId="0" fontId="0" fillId="0" borderId="0" xfId="20" applyFont="1" applyBorder="1" applyAlignment="1">
      <alignment horizontal="center"/>
    </xf>
    <xf numFmtId="0" fontId="0" fillId="0" borderId="0" xfId="20" applyFont="1" applyBorder="1"/>
    <xf numFmtId="0" fontId="0" fillId="0" borderId="0" xfId="11" applyFont="1"/>
    <xf numFmtId="166" fontId="0" fillId="0" borderId="0" xfId="20" applyNumberFormat="1" applyFont="1"/>
    <xf numFmtId="0" fontId="1" fillId="0" borderId="0" xfId="12" applyFont="1"/>
    <xf numFmtId="0" fontId="1" fillId="0" borderId="0" xfId="11" applyFont="1"/>
    <xf numFmtId="0" fontId="1" fillId="0" borderId="0" xfId="12" applyFont="1" applyBorder="1" applyAlignment="1">
      <alignment horizontal="center" wrapText="1"/>
    </xf>
    <xf numFmtId="0" fontId="1" fillId="0" borderId="0" xfId="12" applyFont="1" applyBorder="1"/>
    <xf numFmtId="0" fontId="1" fillId="2" borderId="2" xfId="12" applyFont="1" applyFill="1" applyBorder="1" applyAlignment="1">
      <alignment vertical="center" wrapText="1"/>
    </xf>
    <xf numFmtId="167" fontId="1" fillId="0" borderId="2" xfId="12" applyNumberFormat="1" applyFont="1" applyFill="1" applyBorder="1" applyAlignment="1">
      <alignment horizontal="center" vertical="center" wrapText="1"/>
    </xf>
    <xf numFmtId="0" fontId="1" fillId="2" borderId="2" xfId="12" applyFont="1" applyFill="1" applyBorder="1" applyAlignment="1">
      <alignment horizontal="left" vertical="center" wrapText="1"/>
    </xf>
    <xf numFmtId="165" fontId="1" fillId="2" borderId="2" xfId="12" applyNumberFormat="1" applyFont="1" applyFill="1" applyBorder="1" applyAlignment="1">
      <alignment horizontal="center" vertical="center"/>
    </xf>
    <xf numFmtId="166" fontId="1" fillId="0" borderId="2" xfId="2" applyNumberFormat="1" applyFont="1" applyFill="1" applyBorder="1" applyAlignment="1">
      <alignment horizontal="center" vertical="center"/>
    </xf>
    <xf numFmtId="166" fontId="1" fillId="0" borderId="0" xfId="12" applyNumberFormat="1" applyFont="1"/>
    <xf numFmtId="0" fontId="10" fillId="0" borderId="2" xfId="22" applyFont="1" applyFill="1" applyBorder="1"/>
    <xf numFmtId="2" fontId="10" fillId="0" borderId="2" xfId="22" applyNumberFormat="1" applyFont="1" applyFill="1" applyBorder="1" applyAlignment="1">
      <alignment horizontal="center" vertical="center" wrapText="1"/>
    </xf>
    <xf numFmtId="0" fontId="12" fillId="0" borderId="0" xfId="22" applyFont="1" applyAlignment="1">
      <alignment horizontal="center" vertical="center" readingOrder="1"/>
    </xf>
    <xf numFmtId="14" fontId="10" fillId="0" borderId="2" xfId="22" applyNumberFormat="1" applyFont="1" applyFill="1" applyBorder="1"/>
    <xf numFmtId="3" fontId="10" fillId="0" borderId="0" xfId="22" applyNumberFormat="1" applyFont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11" applyFont="1" applyAlignment="1">
      <alignment horizontal="left" vertical="center"/>
    </xf>
    <xf numFmtId="17" fontId="0" fillId="0" borderId="2" xfId="0" applyNumberFormat="1" applyBorder="1" applyAlignment="1">
      <alignment horizontal="left" vertical="center"/>
    </xf>
    <xf numFmtId="0" fontId="15" fillId="0" borderId="0" xfId="17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6" fillId="0" borderId="0" xfId="17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6" fillId="0" borderId="0" xfId="17" applyFont="1" applyFill="1"/>
    <xf numFmtId="0" fontId="11" fillId="0" borderId="0" xfId="22" applyFont="1" applyFill="1"/>
    <xf numFmtId="0" fontId="11" fillId="0" borderId="0" xfId="22" applyFont="1"/>
    <xf numFmtId="166" fontId="5" fillId="0" borderId="2" xfId="21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5" fillId="0" borderId="0" xfId="20" applyFont="1" applyAlignment="1">
      <alignment horizontal="center" vertical="center"/>
    </xf>
    <xf numFmtId="0" fontId="5" fillId="0" borderId="0" xfId="20" applyFont="1" applyBorder="1" applyAlignment="1">
      <alignment horizontal="center" vertical="center"/>
    </xf>
    <xf numFmtId="166" fontId="5" fillId="0" borderId="2" xfId="21" applyNumberFormat="1" applyFont="1" applyBorder="1" applyAlignment="1">
      <alignment horizontal="center" vertical="center"/>
    </xf>
    <xf numFmtId="166" fontId="5" fillId="0" borderId="2" xfId="20" applyNumberFormat="1" applyFont="1" applyBorder="1" applyAlignment="1">
      <alignment horizontal="center" vertical="center"/>
    </xf>
    <xf numFmtId="166" fontId="5" fillId="0" borderId="2" xfId="2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7" fontId="5" fillId="0" borderId="2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horizontal="center" vertical="center"/>
    </xf>
    <xf numFmtId="0" fontId="17" fillId="0" borderId="0" xfId="20" applyFont="1" applyAlignment="1">
      <alignment horizontal="center" vertical="center"/>
    </xf>
    <xf numFmtId="0" fontId="17" fillId="0" borderId="0" xfId="20" applyFont="1"/>
    <xf numFmtId="0" fontId="9" fillId="0" borderId="0" xfId="11" applyFont="1"/>
    <xf numFmtId="0" fontId="9" fillId="0" borderId="0" xfId="12" applyFont="1"/>
    <xf numFmtId="0" fontId="5" fillId="0" borderId="2" xfId="12" applyFont="1" applyBorder="1" applyAlignment="1">
      <alignment horizontal="center" vertical="center"/>
    </xf>
    <xf numFmtId="166" fontId="5" fillId="0" borderId="2" xfId="12" applyNumberFormat="1" applyFont="1" applyBorder="1" applyAlignment="1">
      <alignment horizontal="center" vertical="center"/>
    </xf>
    <xf numFmtId="2" fontId="5" fillId="0" borderId="2" xfId="2" applyNumberFormat="1" applyFont="1" applyBorder="1" applyAlignment="1">
      <alignment horizontal="center" vertical="center"/>
    </xf>
    <xf numFmtId="2" fontId="5" fillId="0" borderId="2" xfId="12" applyNumberFormat="1" applyFont="1" applyBorder="1" applyAlignment="1">
      <alignment horizontal="center" vertical="center"/>
    </xf>
    <xf numFmtId="0" fontId="5" fillId="0" borderId="2" xfId="12" applyNumberFormat="1" applyFont="1" applyBorder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15" fillId="0" borderId="0" xfId="17" applyFont="1"/>
    <xf numFmtId="168" fontId="5" fillId="0" borderId="2" xfId="12" applyNumberFormat="1" applyFont="1" applyBorder="1" applyAlignment="1">
      <alignment horizontal="center" vertical="center"/>
    </xf>
    <xf numFmtId="166" fontId="5" fillId="0" borderId="0" xfId="12" applyNumberFormat="1" applyFont="1" applyAlignment="1">
      <alignment horizontal="center" vertical="center"/>
    </xf>
    <xf numFmtId="10" fontId="5" fillId="0" borderId="0" xfId="12" applyNumberFormat="1" applyFont="1" applyAlignment="1">
      <alignment horizontal="center" vertical="center"/>
    </xf>
    <xf numFmtId="0" fontId="9" fillId="0" borderId="0" xfId="20" applyFont="1" applyBorder="1" applyAlignment="1">
      <alignment horizontal="center"/>
    </xf>
    <xf numFmtId="0" fontId="9" fillId="0" borderId="0" xfId="20" applyFont="1" applyBorder="1"/>
    <xf numFmtId="0" fontId="9" fillId="0" borderId="0" xfId="20" applyFont="1"/>
    <xf numFmtId="0" fontId="0" fillId="0" borderId="0" xfId="20" applyFont="1" applyAlignment="1">
      <alignment horizontal="center" vertical="center"/>
    </xf>
    <xf numFmtId="0" fontId="0" fillId="0" borderId="0" xfId="20" applyFont="1" applyBorder="1" applyAlignment="1">
      <alignment horizontal="center" vertical="center"/>
    </xf>
    <xf numFmtId="0" fontId="9" fillId="0" borderId="0" xfId="20" applyFont="1" applyBorder="1" applyAlignment="1">
      <alignment horizontal="center" vertical="center"/>
    </xf>
    <xf numFmtId="166" fontId="0" fillId="0" borderId="2" xfId="21" applyNumberFormat="1" applyFont="1" applyBorder="1" applyAlignment="1">
      <alignment horizontal="center" vertical="center"/>
    </xf>
    <xf numFmtId="166" fontId="0" fillId="0" borderId="3" xfId="21" applyNumberFormat="1" applyFont="1" applyBorder="1" applyAlignment="1">
      <alignment horizontal="center" vertical="center"/>
    </xf>
    <xf numFmtId="166" fontId="0" fillId="0" borderId="2" xfId="20" applyNumberFormat="1" applyFont="1" applyBorder="1" applyAlignment="1">
      <alignment horizontal="center" vertical="center"/>
    </xf>
    <xf numFmtId="166" fontId="0" fillId="0" borderId="2" xfId="20" applyNumberFormat="1" applyFont="1" applyFill="1" applyBorder="1" applyAlignment="1">
      <alignment horizontal="center" vertical="center"/>
    </xf>
    <xf numFmtId="0" fontId="0" fillId="0" borderId="2" xfId="20" applyFont="1" applyFill="1" applyBorder="1" applyAlignment="1">
      <alignment horizontal="center" vertical="center" wrapText="1"/>
    </xf>
    <xf numFmtId="0" fontId="0" fillId="0" borderId="2" xfId="20" applyFont="1" applyBorder="1" applyAlignment="1">
      <alignment horizontal="center" vertical="center" wrapText="1"/>
    </xf>
    <xf numFmtId="0" fontId="0" fillId="0" borderId="0" xfId="2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17" fontId="0" fillId="0" borderId="2" xfId="20" applyNumberFormat="1" applyFont="1" applyFill="1" applyBorder="1" applyAlignment="1">
      <alignment horizontal="center" vertical="center"/>
    </xf>
    <xf numFmtId="0" fontId="0" fillId="0" borderId="0" xfId="2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18" fillId="0" borderId="0" xfId="17" applyFont="1" applyAlignment="1">
      <alignment horizontal="left" vertical="center"/>
    </xf>
    <xf numFmtId="0" fontId="0" fillId="0" borderId="0" xfId="11" applyFont="1" applyAlignment="1">
      <alignment horizontal="left" vertical="center"/>
    </xf>
    <xf numFmtId="0" fontId="10" fillId="0" borderId="2" xfId="22" applyFont="1" applyBorder="1" applyAlignment="1">
      <alignment horizontal="left" vertical="center"/>
    </xf>
    <xf numFmtId="0" fontId="13" fillId="0" borderId="2" xfId="22" applyFont="1" applyBorder="1" applyAlignment="1">
      <alignment horizontal="left" vertical="center"/>
    </xf>
    <xf numFmtId="0" fontId="13" fillId="0" borderId="2" xfId="22" applyFont="1" applyBorder="1" applyAlignment="1">
      <alignment horizontal="left" vertical="center" wrapText="1"/>
    </xf>
    <xf numFmtId="0" fontId="10" fillId="0" borderId="0" xfId="22" applyFont="1" applyAlignment="1">
      <alignment horizontal="left" vertical="center"/>
    </xf>
    <xf numFmtId="0" fontId="10" fillId="0" borderId="0" xfId="22" applyFont="1" applyAlignment="1">
      <alignment horizontal="center" vertical="center"/>
    </xf>
    <xf numFmtId="0" fontId="11" fillId="0" borderId="0" xfId="22" applyFont="1" applyFill="1" applyAlignment="1">
      <alignment horizontal="center" vertical="center"/>
    </xf>
    <xf numFmtId="0" fontId="10" fillId="0" borderId="0" xfId="22" applyFont="1" applyFill="1" applyAlignment="1">
      <alignment horizontal="center" vertical="center"/>
    </xf>
    <xf numFmtId="0" fontId="0" fillId="2" borderId="2" xfId="12" applyFont="1" applyFill="1" applyBorder="1" applyAlignment="1">
      <alignment horizontal="left" vertical="center" wrapText="1" indent="1"/>
    </xf>
    <xf numFmtId="0" fontId="0" fillId="2" borderId="2" xfId="12" applyFont="1" applyFill="1" applyBorder="1" applyAlignment="1">
      <alignment horizontal="left" vertical="center" wrapText="1" indent="2"/>
    </xf>
    <xf numFmtId="0" fontId="0" fillId="2" borderId="2" xfId="12" applyFont="1" applyFill="1" applyBorder="1" applyAlignment="1">
      <alignment horizontal="left" vertical="center" wrapText="1"/>
    </xf>
    <xf numFmtId="0" fontId="1" fillId="2" borderId="2" xfId="12" applyFont="1" applyFill="1" applyBorder="1" applyAlignment="1">
      <alignment horizontal="left" vertical="center" wrapText="1" indent="1"/>
    </xf>
    <xf numFmtId="0" fontId="1" fillId="2" borderId="2" xfId="12" applyFont="1" applyFill="1" applyBorder="1" applyAlignment="1">
      <alignment horizontal="left" vertical="center" wrapText="1" indent="2"/>
    </xf>
    <xf numFmtId="0" fontId="9" fillId="2" borderId="2" xfId="12" applyFont="1" applyFill="1" applyBorder="1" applyAlignment="1">
      <alignment horizontal="left" vertical="center" wrapText="1"/>
    </xf>
    <xf numFmtId="166" fontId="9" fillId="2" borderId="2" xfId="2" applyNumberFormat="1" applyFont="1" applyFill="1" applyBorder="1" applyAlignment="1">
      <alignment horizontal="center" vertical="center"/>
    </xf>
    <xf numFmtId="165" fontId="9" fillId="2" borderId="2" xfId="12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2" borderId="2" xfId="12" applyFont="1" applyFill="1" applyBorder="1" applyAlignment="1">
      <alignment horizontal="left" vertical="center" wrapText="1" indent="3"/>
    </xf>
    <xf numFmtId="0" fontId="1" fillId="4" borderId="2" xfId="12" applyFont="1" applyFill="1" applyBorder="1" applyAlignment="1">
      <alignment horizontal="left" vertical="center" wrapText="1"/>
    </xf>
    <xf numFmtId="3" fontId="10" fillId="0" borderId="2" xfId="22" applyNumberFormat="1" applyFont="1" applyFill="1" applyBorder="1" applyAlignment="1">
      <alignment horizontal="center" vertical="center"/>
    </xf>
    <xf numFmtId="3" fontId="10" fillId="0" borderId="2" xfId="22" applyNumberFormat="1" applyFont="1" applyBorder="1" applyAlignment="1">
      <alignment horizontal="center" vertical="center"/>
    </xf>
    <xf numFmtId="1" fontId="10" fillId="0" borderId="2" xfId="22" applyNumberFormat="1" applyFont="1" applyBorder="1" applyAlignment="1">
      <alignment horizontal="center" vertical="center"/>
    </xf>
  </cellXfs>
  <cellStyles count="23">
    <cellStyle name="Контрольная ячейка 2" xfId="18"/>
    <cellStyle name="Обычный" xfId="0" builtinId="0"/>
    <cellStyle name="Обычный 10" xfId="6"/>
    <cellStyle name="Обычный 10 2 2" xfId="8"/>
    <cellStyle name="Обычный 10 4" xfId="12"/>
    <cellStyle name="Обычный 10 5 2" xfId="7"/>
    <cellStyle name="Обычный 12 6" xfId="11"/>
    <cellStyle name="Обычный 2" xfId="1"/>
    <cellStyle name="Обычный 2 13 2 2 2" xfId="10"/>
    <cellStyle name="Обычный 2 2" xfId="17"/>
    <cellStyle name="Обычный 2 2 2" xfId="22"/>
    <cellStyle name="Обычный 3" xfId="16"/>
    <cellStyle name="Обычный 3 2" xfId="20"/>
    <cellStyle name="Обычный 4" xfId="13"/>
    <cellStyle name="Обычный 6" xfId="5"/>
    <cellStyle name="Обычный 72 2 2" xfId="4"/>
    <cellStyle name="Обычный 77" xfId="3"/>
    <cellStyle name="Процентный 2" xfId="2"/>
    <cellStyle name="Процентный 2 2" xfId="19"/>
    <cellStyle name="Процентный 3" xfId="21"/>
    <cellStyle name="Финансовый 2" xfId="9"/>
    <cellStyle name="Финансовый 2 2" xfId="14"/>
    <cellStyle name="Финансовый 3" xfId="15"/>
  </cellStyles>
  <dxfs count="22"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  <dxf>
      <fill>
        <patternFill>
          <bgColor rgb="FFE6CDCD"/>
        </patternFill>
      </fill>
    </dxf>
    <dxf>
      <fill>
        <patternFill>
          <bgColor rgb="FFB4DCBE"/>
        </patternFill>
      </fill>
    </dxf>
  </dxfs>
  <tableStyles count="0" defaultTableStyle="TableStyleMedium2" defaultPivotStyle="PivotStyleLight16"/>
  <colors>
    <mruColors>
      <color rgb="FF0088BB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67604185291877761"/>
        </c:manualLayout>
      </c:layout>
      <c:lineChart>
        <c:grouping val="standard"/>
        <c:varyColors val="0"/>
        <c:ser>
          <c:idx val="0"/>
          <c:order val="0"/>
          <c:tx>
            <c:strRef>
              <c:f>'3.4.1'!$B$5</c:f>
              <c:strCache>
                <c:ptCount val="1"/>
                <c:pt idx="0">
                  <c:v>Сальдо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'3.4.1'!$A$6:$A$89</c:f>
              <c:numCache>
                <c:formatCode>mmm\-yy</c:formatCode>
                <c:ptCount val="84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</c:numCache>
            </c:numRef>
          </c:cat>
          <c:val>
            <c:numRef>
              <c:f>'3.4.1'!$B$6:$B$89</c:f>
              <c:numCache>
                <c:formatCode>0.0</c:formatCode>
                <c:ptCount val="84"/>
                <c:pt idx="0">
                  <c:v>0.3523536534473099</c:v>
                </c:pt>
                <c:pt idx="1">
                  <c:v>-6.3836561038182651E-2</c:v>
                </c:pt>
                <c:pt idx="2">
                  <c:v>-0.11502855271735191</c:v>
                </c:pt>
                <c:pt idx="3">
                  <c:v>-0.25329634888896518</c:v>
                </c:pt>
                <c:pt idx="4">
                  <c:v>-5.0871597636137661E-2</c:v>
                </c:pt>
                <c:pt idx="5">
                  <c:v>3.7031307535384722E-2</c:v>
                </c:pt>
                <c:pt idx="6">
                  <c:v>0.16974358988808361</c:v>
                </c:pt>
                <c:pt idx="7">
                  <c:v>0.27351497183113876</c:v>
                </c:pt>
                <c:pt idx="8">
                  <c:v>0.25117904553874748</c:v>
                </c:pt>
                <c:pt idx="9">
                  <c:v>0.25182206815177244</c:v>
                </c:pt>
                <c:pt idx="10">
                  <c:v>0.44357988044764068</c:v>
                </c:pt>
                <c:pt idx="11">
                  <c:v>-0.42350404351003323</c:v>
                </c:pt>
                <c:pt idx="12">
                  <c:v>-1.4060311969862165</c:v>
                </c:pt>
                <c:pt idx="13">
                  <c:v>-1.4063889683510784</c:v>
                </c:pt>
                <c:pt idx="14">
                  <c:v>-1.4994606202862553</c:v>
                </c:pt>
                <c:pt idx="15">
                  <c:v>-1.7029571195304931</c:v>
                </c:pt>
                <c:pt idx="16">
                  <c:v>-2.1758939949472271</c:v>
                </c:pt>
                <c:pt idx="17">
                  <c:v>-2.288379992052791</c:v>
                </c:pt>
                <c:pt idx="18">
                  <c:v>-2.6035205756301512</c:v>
                </c:pt>
                <c:pt idx="19">
                  <c:v>-2.7106706667381988</c:v>
                </c:pt>
                <c:pt idx="20">
                  <c:v>-2.6210711415450909</c:v>
                </c:pt>
                <c:pt idx="21">
                  <c:v>-2.6185465307798013</c:v>
                </c:pt>
                <c:pt idx="22">
                  <c:v>-3.0118719913796035</c:v>
                </c:pt>
                <c:pt idx="23">
                  <c:v>-2.3601780453821211</c:v>
                </c:pt>
                <c:pt idx="24">
                  <c:v>-1.6159970719088368</c:v>
                </c:pt>
                <c:pt idx="25">
                  <c:v>-1.6558194314224381</c:v>
                </c:pt>
                <c:pt idx="26">
                  <c:v>-2.2845797511045691</c:v>
                </c:pt>
                <c:pt idx="27">
                  <c:v>-2.6156059608441726</c:v>
                </c:pt>
                <c:pt idx="28">
                  <c:v>-2.871769384520769</c:v>
                </c:pt>
                <c:pt idx="29">
                  <c:v>-3.0788302311568421</c:v>
                </c:pt>
                <c:pt idx="30">
                  <c:v>-2.7983030198448966</c:v>
                </c:pt>
                <c:pt idx="31">
                  <c:v>-2.9572383233494572</c:v>
                </c:pt>
                <c:pt idx="32">
                  <c:v>-3.3331295599717183</c:v>
                </c:pt>
                <c:pt idx="33">
                  <c:v>-3.3305664707507789</c:v>
                </c:pt>
                <c:pt idx="34">
                  <c:v>-3.3426720529168779</c:v>
                </c:pt>
                <c:pt idx="35">
                  <c:v>-3.4530966816085389</c:v>
                </c:pt>
                <c:pt idx="36">
                  <c:v>-3.8562597421135063</c:v>
                </c:pt>
                <c:pt idx="37">
                  <c:v>-3.3909077407003392</c:v>
                </c:pt>
                <c:pt idx="38">
                  <c:v>-2.874567431260501</c:v>
                </c:pt>
                <c:pt idx="39">
                  <c:v>-2.5669060038622673</c:v>
                </c:pt>
                <c:pt idx="40">
                  <c:v>-2.3125542756302124</c:v>
                </c:pt>
                <c:pt idx="41">
                  <c:v>-2.1795373449451172</c:v>
                </c:pt>
                <c:pt idx="42">
                  <c:v>-2.0826292002593187</c:v>
                </c:pt>
                <c:pt idx="43">
                  <c:v>-2.0400668689026999</c:v>
                </c:pt>
                <c:pt idx="44">
                  <c:v>-1.8464414837374377</c:v>
                </c:pt>
                <c:pt idx="45">
                  <c:v>-1.8289121421470353</c:v>
                </c:pt>
                <c:pt idx="46">
                  <c:v>-1.8463466779316731</c:v>
                </c:pt>
                <c:pt idx="47">
                  <c:v>-1.4496325292893055</c:v>
                </c:pt>
                <c:pt idx="48">
                  <c:v>-1.2134700268661545</c:v>
                </c:pt>
                <c:pt idx="49">
                  <c:v>-1.0179154199701335</c:v>
                </c:pt>
                <c:pt idx="50">
                  <c:v>-0.7798596024744362</c:v>
                </c:pt>
                <c:pt idx="51">
                  <c:v>-0.66129316707651353</c:v>
                </c:pt>
                <c:pt idx="52">
                  <c:v>-0.33109782381647807</c:v>
                </c:pt>
                <c:pt idx="53">
                  <c:v>2.4832790019419029E-2</c:v>
                </c:pt>
                <c:pt idx="54">
                  <c:v>0.48169632508400873</c:v>
                </c:pt>
                <c:pt idx="55">
                  <c:v>1.0265939419523775</c:v>
                </c:pt>
                <c:pt idx="56">
                  <c:v>1.4864648359011261</c:v>
                </c:pt>
                <c:pt idx="57">
                  <c:v>1.9253230948328692</c:v>
                </c:pt>
                <c:pt idx="58">
                  <c:v>2.4900960973048574</c:v>
                </c:pt>
                <c:pt idx="59">
                  <c:v>2.6200667239007265</c:v>
                </c:pt>
                <c:pt idx="60">
                  <c:v>2.7207497858309808</c:v>
                </c:pt>
                <c:pt idx="61">
                  <c:v>2.6611313166256725</c:v>
                </c:pt>
                <c:pt idx="62">
                  <c:v>2.8127588913984232</c:v>
                </c:pt>
                <c:pt idx="63">
                  <c:v>3.0696541627343534</c:v>
                </c:pt>
                <c:pt idx="64">
                  <c:v>3.2468221911412916</c:v>
                </c:pt>
                <c:pt idx="65">
                  <c:v>3.2334808850731043</c:v>
                </c:pt>
                <c:pt idx="66">
                  <c:v>3.1660732609239641</c:v>
                </c:pt>
                <c:pt idx="67">
                  <c:v>3.1056495892723146</c:v>
                </c:pt>
                <c:pt idx="68">
                  <c:v>2.9391354828371639</c:v>
                </c:pt>
                <c:pt idx="69">
                  <c:v>2.5702532300779786</c:v>
                </c:pt>
                <c:pt idx="70">
                  <c:v>2.1847809985575366</c:v>
                </c:pt>
                <c:pt idx="71">
                  <c:v>1.7940483063801214</c:v>
                </c:pt>
                <c:pt idx="72">
                  <c:v>1.3977568699594818</c:v>
                </c:pt>
                <c:pt idx="73">
                  <c:v>1.2988233380179921</c:v>
                </c:pt>
                <c:pt idx="74">
                  <c:v>1.2875621108848729</c:v>
                </c:pt>
                <c:pt idx="75">
                  <c:v>1.2834668123895692</c:v>
                </c:pt>
                <c:pt idx="76">
                  <c:v>0.38447663619202832</c:v>
                </c:pt>
                <c:pt idx="77">
                  <c:v>-0.62784402381848592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0B3-47CE-86AD-E99B21050AFB}"/>
            </c:ext>
          </c:extLst>
        </c:ser>
        <c:ser>
          <c:idx val="1"/>
          <c:order val="1"/>
          <c:tx>
            <c:strRef>
              <c:f>'3.4.1'!$C$5</c:f>
              <c:strCache>
                <c:ptCount val="1"/>
                <c:pt idx="0">
                  <c:v>Ненефтегазовое сальдо</c:v>
                </c:pt>
              </c:strCache>
            </c:strRef>
          </c:tx>
          <c:spPr>
            <a:ln w="2222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'3.4.1'!$A$6:$A$89</c:f>
              <c:numCache>
                <c:formatCode>mmm\-yy</c:formatCode>
                <c:ptCount val="84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  <c:pt idx="73">
                  <c:v>43862</c:v>
                </c:pt>
                <c:pt idx="74">
                  <c:v>43891</c:v>
                </c:pt>
                <c:pt idx="75">
                  <c:v>43922</c:v>
                </c:pt>
                <c:pt idx="76">
                  <c:v>43952</c:v>
                </c:pt>
                <c:pt idx="77">
                  <c:v>43983</c:v>
                </c:pt>
                <c:pt idx="78">
                  <c:v>44013</c:v>
                </c:pt>
                <c:pt idx="79">
                  <c:v>44044</c:v>
                </c:pt>
                <c:pt idx="80">
                  <c:v>44075</c:v>
                </c:pt>
                <c:pt idx="81">
                  <c:v>44105</c:v>
                </c:pt>
                <c:pt idx="82">
                  <c:v>44136</c:v>
                </c:pt>
                <c:pt idx="83">
                  <c:v>44166</c:v>
                </c:pt>
              </c:numCache>
            </c:numRef>
          </c:cat>
          <c:val>
            <c:numRef>
              <c:f>'3.4.1'!$C$6:$C$89</c:f>
              <c:numCache>
                <c:formatCode>0.0</c:formatCode>
                <c:ptCount val="84"/>
                <c:pt idx="0">
                  <c:v>-8.7691073253835512</c:v>
                </c:pt>
                <c:pt idx="1">
                  <c:v>-9.2954009501598538</c:v>
                </c:pt>
                <c:pt idx="2">
                  <c:v>-9.3904375706744823</c:v>
                </c:pt>
                <c:pt idx="3">
                  <c:v>-9.6093880257366546</c:v>
                </c:pt>
                <c:pt idx="4">
                  <c:v>-9.4912406475889242</c:v>
                </c:pt>
                <c:pt idx="5">
                  <c:v>-9.4223422565007251</c:v>
                </c:pt>
                <c:pt idx="6">
                  <c:v>-9.3253262665723096</c:v>
                </c:pt>
                <c:pt idx="7">
                  <c:v>-9.1996292690961869</c:v>
                </c:pt>
                <c:pt idx="8">
                  <c:v>-9.1699020941364164</c:v>
                </c:pt>
                <c:pt idx="9">
                  <c:v>-9.1334436580847118</c:v>
                </c:pt>
                <c:pt idx="10">
                  <c:v>-8.898809008698489</c:v>
                </c:pt>
                <c:pt idx="11">
                  <c:v>-9.8298080521863334</c:v>
                </c:pt>
                <c:pt idx="12">
                  <c:v>-10.652323813664971</c:v>
                </c:pt>
                <c:pt idx="13">
                  <c:v>-10.493815083570533</c:v>
                </c:pt>
                <c:pt idx="14">
                  <c:v>-10.419520540898953</c:v>
                </c:pt>
                <c:pt idx="15">
                  <c:v>-10.327772428762664</c:v>
                </c:pt>
                <c:pt idx="16">
                  <c:v>-10.554789204144525</c:v>
                </c:pt>
                <c:pt idx="17">
                  <c:v>-10.578779133305535</c:v>
                </c:pt>
                <c:pt idx="18">
                  <c:v>-10.753214764295997</c:v>
                </c:pt>
                <c:pt idx="19">
                  <c:v>-10.766212110998451</c:v>
                </c:pt>
                <c:pt idx="20">
                  <c:v>-10.474497587669811</c:v>
                </c:pt>
                <c:pt idx="21">
                  <c:v>-10.250437837680041</c:v>
                </c:pt>
                <c:pt idx="22">
                  <c:v>-10.416773912407374</c:v>
                </c:pt>
                <c:pt idx="23">
                  <c:v>-9.4161864638596668</c:v>
                </c:pt>
                <c:pt idx="24">
                  <c:v>-8.4814369297154837</c:v>
                </c:pt>
                <c:pt idx="25">
                  <c:v>-8.2598537093365074</c:v>
                </c:pt>
                <c:pt idx="26">
                  <c:v>-8.6426458838563835</c:v>
                </c:pt>
                <c:pt idx="27">
                  <c:v>-8.7813976486412173</c:v>
                </c:pt>
                <c:pt idx="28">
                  <c:v>-8.9159296257346234</c:v>
                </c:pt>
                <c:pt idx="29">
                  <c:v>-9.0105735516364156</c:v>
                </c:pt>
                <c:pt idx="30">
                  <c:v>-8.6206431266835644</c:v>
                </c:pt>
                <c:pt idx="31">
                  <c:v>-8.6659314399418328</c:v>
                </c:pt>
                <c:pt idx="32">
                  <c:v>-8.9685198386029228</c:v>
                </c:pt>
                <c:pt idx="33">
                  <c:v>-8.9158145791386456</c:v>
                </c:pt>
                <c:pt idx="34">
                  <c:v>-8.9748825784772297</c:v>
                </c:pt>
                <c:pt idx="35">
                  <c:v>-9.1109454438178883</c:v>
                </c:pt>
                <c:pt idx="36">
                  <c:v>-9.6129095036882006</c:v>
                </c:pt>
                <c:pt idx="37">
                  <c:v>-9.3580718700292582</c:v>
                </c:pt>
                <c:pt idx="38">
                  <c:v>-9.0242377123237603</c:v>
                </c:pt>
                <c:pt idx="39">
                  <c:v>-8.8315088475352912</c:v>
                </c:pt>
                <c:pt idx="40">
                  <c:v>-8.6594041144799938</c:v>
                </c:pt>
                <c:pt idx="41">
                  <c:v>-8.5145312644707474</c:v>
                </c:pt>
                <c:pt idx="42">
                  <c:v>-8.3510499217904535</c:v>
                </c:pt>
                <c:pt idx="43">
                  <c:v>-8.2866472088550882</c:v>
                </c:pt>
                <c:pt idx="44">
                  <c:v>-8.128773959490438</c:v>
                </c:pt>
                <c:pt idx="45">
                  <c:v>-8.169610429470028</c:v>
                </c:pt>
                <c:pt idx="46">
                  <c:v>-8.2340649532792778</c:v>
                </c:pt>
                <c:pt idx="47">
                  <c:v>-7.951915417769853</c:v>
                </c:pt>
                <c:pt idx="48">
                  <c:v>-7.8584098186843203</c:v>
                </c:pt>
                <c:pt idx="49">
                  <c:v>-7.7180071888954762</c:v>
                </c:pt>
                <c:pt idx="50">
                  <c:v>-7.4892483345592007</c:v>
                </c:pt>
                <c:pt idx="51">
                  <c:v>-7.4786171515920223</c:v>
                </c:pt>
                <c:pt idx="52">
                  <c:v>-7.3020498690100188</c:v>
                </c:pt>
                <c:pt idx="53">
                  <c:v>-7.1801309514639104</c:v>
                </c:pt>
                <c:pt idx="54">
                  <c:v>-6.9724062930532087</c:v>
                </c:pt>
                <c:pt idx="55">
                  <c:v>-6.7085466269310361</c:v>
                </c:pt>
                <c:pt idx="56">
                  <c:v>-6.4460869143120503</c:v>
                </c:pt>
                <c:pt idx="57">
                  <c:v>-6.314858310443161</c:v>
                </c:pt>
                <c:pt idx="58">
                  <c:v>-6.0436944334088132</c:v>
                </c:pt>
                <c:pt idx="59">
                  <c:v>-5.9986905261998915</c:v>
                </c:pt>
                <c:pt idx="60">
                  <c:v>-5.8646971949351894</c:v>
                </c:pt>
                <c:pt idx="61">
                  <c:v>-5.9261320609815007</c:v>
                </c:pt>
                <c:pt idx="62">
                  <c:v>-5.7616431597057147</c:v>
                </c:pt>
                <c:pt idx="63">
                  <c:v>-5.5662477570023592</c:v>
                </c:pt>
                <c:pt idx="64">
                  <c:v>-5.3714301435992455</c:v>
                </c:pt>
                <c:pt idx="65">
                  <c:v>-5.2961310084918525</c:v>
                </c:pt>
                <c:pt idx="66">
                  <c:v>-5.2476820319707702</c:v>
                </c:pt>
                <c:pt idx="67">
                  <c:v>-5.0979029625205605</c:v>
                </c:pt>
                <c:pt idx="68">
                  <c:v>-5.0437512963085744</c:v>
                </c:pt>
                <c:pt idx="69">
                  <c:v>-5.1654338313486932</c:v>
                </c:pt>
                <c:pt idx="70">
                  <c:v>-5.1965014096187518</c:v>
                </c:pt>
                <c:pt idx="71">
                  <c:v>-5.4068014381036695</c:v>
                </c:pt>
                <c:pt idx="72">
                  <c:v>-5.7368778016952264</c:v>
                </c:pt>
                <c:pt idx="73">
                  <c:v>-5.7572632358365556</c:v>
                </c:pt>
                <c:pt idx="74">
                  <c:v>-5.7030118524004667</c:v>
                </c:pt>
                <c:pt idx="75">
                  <c:v>-5.4978718516369813</c:v>
                </c:pt>
                <c:pt idx="76">
                  <c:v>-6.0101954390773464</c:v>
                </c:pt>
                <c:pt idx="77">
                  <c:v>-6.6428553694276484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0B3-47CE-86AD-E99B21050AFB}"/>
            </c:ext>
          </c:extLst>
        </c:ser>
        <c:ser>
          <c:idx val="2"/>
          <c:order val="2"/>
          <c:tx>
            <c:strRef>
              <c:f>'3.4.1'!$D$5</c:f>
              <c:strCache>
                <c:ptCount val="1"/>
                <c:pt idx="0">
                  <c:v>Сальдо без учета сделки по покупке Сбербанка</c:v>
                </c:pt>
              </c:strCache>
            </c:strRef>
          </c:tx>
          <c:spPr>
            <a:ln w="19050" cap="rnd">
              <a:solidFill>
                <a:srgbClr val="0082BB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'3.4.1'!$D$6:$D$89</c:f>
              <c:numCache>
                <c:formatCode>0.0</c:formatCode>
                <c:ptCount val="84"/>
                <c:pt idx="0">
                  <c:v>0.3523536534473099</c:v>
                </c:pt>
                <c:pt idx="1">
                  <c:v>-6.3836561038182651E-2</c:v>
                </c:pt>
                <c:pt idx="2">
                  <c:v>-0.11502855271735191</c:v>
                </c:pt>
                <c:pt idx="3">
                  <c:v>-0.25329634888896518</c:v>
                </c:pt>
                <c:pt idx="4">
                  <c:v>-5.0871597636137661E-2</c:v>
                </c:pt>
                <c:pt idx="5">
                  <c:v>3.7031307535384722E-2</c:v>
                </c:pt>
                <c:pt idx="6">
                  <c:v>0.16974358988808361</c:v>
                </c:pt>
                <c:pt idx="7">
                  <c:v>0.27351497183113876</c:v>
                </c:pt>
                <c:pt idx="8">
                  <c:v>0.25117904553874748</c:v>
                </c:pt>
                <c:pt idx="9">
                  <c:v>0.25182206815177244</c:v>
                </c:pt>
                <c:pt idx="10">
                  <c:v>0.44357988044764068</c:v>
                </c:pt>
                <c:pt idx="11">
                  <c:v>-0.42350404351003323</c:v>
                </c:pt>
                <c:pt idx="12">
                  <c:v>-1.4059991761939914</c:v>
                </c:pt>
                <c:pt idx="13">
                  <c:v>-1.4063454822985826</c:v>
                </c:pt>
                <c:pt idx="14">
                  <c:v>-1.4994606202862553</c:v>
                </c:pt>
                <c:pt idx="15">
                  <c:v>-1.7030429879919751</c:v>
                </c:pt>
                <c:pt idx="16">
                  <c:v>-2.1759447847280242</c:v>
                </c:pt>
                <c:pt idx="17">
                  <c:v>-2.2883799920527905</c:v>
                </c:pt>
                <c:pt idx="18">
                  <c:v>-2.6035205756301512</c:v>
                </c:pt>
                <c:pt idx="19">
                  <c:v>-2.7106706667381988</c:v>
                </c:pt>
                <c:pt idx="20">
                  <c:v>-2.6210711415450909</c:v>
                </c:pt>
                <c:pt idx="21">
                  <c:v>-2.6185465307798013</c:v>
                </c:pt>
                <c:pt idx="22">
                  <c:v>-3.0118719913796035</c:v>
                </c:pt>
                <c:pt idx="23">
                  <c:v>-2.3601780453821211</c:v>
                </c:pt>
                <c:pt idx="24">
                  <c:v>-1.6159844072177822</c:v>
                </c:pt>
                <c:pt idx="25">
                  <c:v>-1.6558017599508725</c:v>
                </c:pt>
                <c:pt idx="26">
                  <c:v>-2.2845797511045691</c:v>
                </c:pt>
                <c:pt idx="27">
                  <c:v>-2.6157316196005231</c:v>
                </c:pt>
                <c:pt idx="28">
                  <c:v>-2.8718332602278105</c:v>
                </c:pt>
                <c:pt idx="29">
                  <c:v>-3.078830231156843</c:v>
                </c:pt>
                <c:pt idx="30">
                  <c:v>-2.7983030198448966</c:v>
                </c:pt>
                <c:pt idx="31">
                  <c:v>-2.9572383233494577</c:v>
                </c:pt>
                <c:pt idx="32">
                  <c:v>-3.3331295599717183</c:v>
                </c:pt>
                <c:pt idx="33">
                  <c:v>-3.3305664707507789</c:v>
                </c:pt>
                <c:pt idx="34">
                  <c:v>-3.3426720529168783</c:v>
                </c:pt>
                <c:pt idx="35">
                  <c:v>-3.4530966816085389</c:v>
                </c:pt>
                <c:pt idx="36">
                  <c:v>-3.8561406982765569</c:v>
                </c:pt>
                <c:pt idx="37">
                  <c:v>-3.3907658473907838</c:v>
                </c:pt>
                <c:pt idx="38">
                  <c:v>-2.8745674312605014</c:v>
                </c:pt>
                <c:pt idx="39">
                  <c:v>-2.5671518003042215</c:v>
                </c:pt>
                <c:pt idx="40">
                  <c:v>-2.3126565297629447</c:v>
                </c:pt>
                <c:pt idx="41">
                  <c:v>-2.1795373449451172</c:v>
                </c:pt>
                <c:pt idx="42">
                  <c:v>-2.0826292002593187</c:v>
                </c:pt>
                <c:pt idx="43">
                  <c:v>-2.0400668689026999</c:v>
                </c:pt>
                <c:pt idx="44">
                  <c:v>-1.8464414837374377</c:v>
                </c:pt>
                <c:pt idx="45">
                  <c:v>-1.8289121421470353</c:v>
                </c:pt>
                <c:pt idx="46">
                  <c:v>-1.8463466779316731</c:v>
                </c:pt>
                <c:pt idx="47">
                  <c:v>-1.4496325292893055</c:v>
                </c:pt>
                <c:pt idx="48">
                  <c:v>-1.2134237139971047</c:v>
                </c:pt>
                <c:pt idx="49">
                  <c:v>-1.0178628354449668</c:v>
                </c:pt>
                <c:pt idx="50">
                  <c:v>-0.7798596024744362</c:v>
                </c:pt>
                <c:pt idx="51">
                  <c:v>-0.66142504641526911</c:v>
                </c:pt>
                <c:pt idx="52">
                  <c:v>-0.33112814111482808</c:v>
                </c:pt>
                <c:pt idx="53">
                  <c:v>2.483279001941904E-2</c:v>
                </c:pt>
                <c:pt idx="54">
                  <c:v>0.48169632508400889</c:v>
                </c:pt>
                <c:pt idx="55">
                  <c:v>1.0265939419523777</c:v>
                </c:pt>
                <c:pt idx="56">
                  <c:v>1.4864648359011263</c:v>
                </c:pt>
                <c:pt idx="57">
                  <c:v>1.9253230948328692</c:v>
                </c:pt>
                <c:pt idx="58">
                  <c:v>2.4900960973048574</c:v>
                </c:pt>
                <c:pt idx="59">
                  <c:v>2.6200667239007265</c:v>
                </c:pt>
                <c:pt idx="60">
                  <c:v>2.7206649613959479</c:v>
                </c:pt>
                <c:pt idx="61">
                  <c:v>2.6610188619748958</c:v>
                </c:pt>
                <c:pt idx="62">
                  <c:v>2.8127588913984232</c:v>
                </c:pt>
                <c:pt idx="63">
                  <c:v>3.0698489271076452</c:v>
                </c:pt>
                <c:pt idx="64">
                  <c:v>3.2469174872336013</c:v>
                </c:pt>
                <c:pt idx="65">
                  <c:v>3.2334808850731043</c:v>
                </c:pt>
                <c:pt idx="66">
                  <c:v>3.1660732609239641</c:v>
                </c:pt>
                <c:pt idx="67">
                  <c:v>3.1056495892723155</c:v>
                </c:pt>
                <c:pt idx="68">
                  <c:v>2.9391354828371647</c:v>
                </c:pt>
                <c:pt idx="69">
                  <c:v>2.5702532300779786</c:v>
                </c:pt>
                <c:pt idx="70">
                  <c:v>2.1847809985575366</c:v>
                </c:pt>
                <c:pt idx="71">
                  <c:v>1.7940483063801214</c:v>
                </c:pt>
                <c:pt idx="72">
                  <c:v>1.3977568699594818</c:v>
                </c:pt>
                <c:pt idx="73">
                  <c:v>1.2988233380179921</c:v>
                </c:pt>
                <c:pt idx="74">
                  <c:v>1.2875621108848729</c:v>
                </c:pt>
                <c:pt idx="75">
                  <c:v>0.3097643075781521</c:v>
                </c:pt>
                <c:pt idx="76">
                  <c:v>-0.59766980050405472</c:v>
                </c:pt>
                <c:pt idx="77">
                  <c:v>-1.6198924710567078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E76-4900-9BD4-3BAF11879682}"/>
            </c:ext>
          </c:extLst>
        </c:ser>
        <c:ser>
          <c:idx val="3"/>
          <c:order val="3"/>
          <c:tx>
            <c:strRef>
              <c:f>'3.4.1'!$E$5</c:f>
              <c:strCache>
                <c:ptCount val="1"/>
                <c:pt idx="0">
                  <c:v>Ненефтегазовое сальдо без учета сделки по покупке Сбербанка</c:v>
                </c:pt>
              </c:strCache>
            </c:strRef>
          </c:tx>
          <c:spPr>
            <a:ln w="19050" cap="rnd">
              <a:solidFill>
                <a:srgbClr val="ED1B34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'3.4.1'!$E$6:$E$89</c:f>
              <c:numCache>
                <c:formatCode>0.0</c:formatCode>
                <c:ptCount val="84"/>
                <c:pt idx="0">
                  <c:v>-8.7691073253835512</c:v>
                </c:pt>
                <c:pt idx="1">
                  <c:v>-9.2954009501598538</c:v>
                </c:pt>
                <c:pt idx="2">
                  <c:v>-9.3904375706744823</c:v>
                </c:pt>
                <c:pt idx="3">
                  <c:v>-9.6093880257366546</c:v>
                </c:pt>
                <c:pt idx="4">
                  <c:v>-9.4912406475889242</c:v>
                </c:pt>
                <c:pt idx="5">
                  <c:v>-9.4223422565007251</c:v>
                </c:pt>
                <c:pt idx="6">
                  <c:v>-9.3253262665723096</c:v>
                </c:pt>
                <c:pt idx="7">
                  <c:v>-9.1996292690961869</c:v>
                </c:pt>
                <c:pt idx="8">
                  <c:v>-9.1699020941364164</c:v>
                </c:pt>
                <c:pt idx="9">
                  <c:v>-9.1334436580847118</c:v>
                </c:pt>
                <c:pt idx="10">
                  <c:v>-8.898809008698489</c:v>
                </c:pt>
                <c:pt idx="11">
                  <c:v>-9.8298080521863334</c:v>
                </c:pt>
                <c:pt idx="12">
                  <c:v>-10.652081218871707</c:v>
                </c:pt>
                <c:pt idx="13">
                  <c:v>-10.493490611035641</c:v>
                </c:pt>
                <c:pt idx="14">
                  <c:v>-10.419520540898953</c:v>
                </c:pt>
                <c:pt idx="15">
                  <c:v>-10.328293187576158</c:v>
                </c:pt>
                <c:pt idx="16">
                  <c:v>-10.555035574340534</c:v>
                </c:pt>
                <c:pt idx="17">
                  <c:v>-10.578779133305535</c:v>
                </c:pt>
                <c:pt idx="18">
                  <c:v>-10.753214764295995</c:v>
                </c:pt>
                <c:pt idx="19">
                  <c:v>-10.766212110998451</c:v>
                </c:pt>
                <c:pt idx="20">
                  <c:v>-10.474497587669811</c:v>
                </c:pt>
                <c:pt idx="21">
                  <c:v>-10.250437837680041</c:v>
                </c:pt>
                <c:pt idx="22">
                  <c:v>-10.416773912407374</c:v>
                </c:pt>
                <c:pt idx="23">
                  <c:v>-9.4161864638596668</c:v>
                </c:pt>
                <c:pt idx="24">
                  <c:v>-8.4813704600539488</c:v>
                </c:pt>
                <c:pt idx="25">
                  <c:v>-8.2597655573513382</c:v>
                </c:pt>
                <c:pt idx="26">
                  <c:v>-8.6426458838563835</c:v>
                </c:pt>
                <c:pt idx="27">
                  <c:v>-8.7818195239252113</c:v>
                </c:pt>
                <c:pt idx="28">
                  <c:v>-8.9161279394682555</c:v>
                </c:pt>
                <c:pt idx="29">
                  <c:v>-9.0105735516364174</c:v>
                </c:pt>
                <c:pt idx="30">
                  <c:v>-8.6206431266835644</c:v>
                </c:pt>
                <c:pt idx="31">
                  <c:v>-8.6659314399418328</c:v>
                </c:pt>
                <c:pt idx="32">
                  <c:v>-8.9685198386029246</c:v>
                </c:pt>
                <c:pt idx="33">
                  <c:v>-8.9158145791386456</c:v>
                </c:pt>
                <c:pt idx="34">
                  <c:v>-8.9748825784772315</c:v>
                </c:pt>
                <c:pt idx="35">
                  <c:v>-9.1109454438178883</c:v>
                </c:pt>
                <c:pt idx="36">
                  <c:v>-9.6126127504329499</c:v>
                </c:pt>
                <c:pt idx="37">
                  <c:v>-9.3576802793726443</c:v>
                </c:pt>
                <c:pt idx="38">
                  <c:v>-9.024237712323762</c:v>
                </c:pt>
                <c:pt idx="39">
                  <c:v>-8.8323545167762152</c:v>
                </c:pt>
                <c:pt idx="40">
                  <c:v>-8.6597870070533869</c:v>
                </c:pt>
                <c:pt idx="41">
                  <c:v>-8.5145312644707456</c:v>
                </c:pt>
                <c:pt idx="42">
                  <c:v>-8.3510499217904535</c:v>
                </c:pt>
                <c:pt idx="43">
                  <c:v>-8.2866472088550882</c:v>
                </c:pt>
                <c:pt idx="44">
                  <c:v>-8.128773959490438</c:v>
                </c:pt>
                <c:pt idx="45">
                  <c:v>-8.169610429470028</c:v>
                </c:pt>
                <c:pt idx="46">
                  <c:v>-8.2340649532792778</c:v>
                </c:pt>
                <c:pt idx="47">
                  <c:v>-7.951915417769853</c:v>
                </c:pt>
                <c:pt idx="48">
                  <c:v>-7.8581098973868722</c:v>
                </c:pt>
                <c:pt idx="49">
                  <c:v>-7.7176084841157868</c:v>
                </c:pt>
                <c:pt idx="50">
                  <c:v>-7.4892483345592007</c:v>
                </c:pt>
                <c:pt idx="51">
                  <c:v>-7.480108585548793</c:v>
                </c:pt>
                <c:pt idx="52">
                  <c:v>-7.3027184883983729</c:v>
                </c:pt>
                <c:pt idx="53">
                  <c:v>-7.1801309514639113</c:v>
                </c:pt>
                <c:pt idx="54">
                  <c:v>-6.9724062930532096</c:v>
                </c:pt>
                <c:pt idx="55">
                  <c:v>-6.7085466269310379</c:v>
                </c:pt>
                <c:pt idx="56">
                  <c:v>-6.4460869143120521</c:v>
                </c:pt>
                <c:pt idx="57">
                  <c:v>-6.314858310443161</c:v>
                </c:pt>
                <c:pt idx="58">
                  <c:v>-6.0436944334088132</c:v>
                </c:pt>
                <c:pt idx="59">
                  <c:v>-5.9986905261998915</c:v>
                </c:pt>
                <c:pt idx="60">
                  <c:v>-5.8645143520920913</c:v>
                </c:pt>
                <c:pt idx="61">
                  <c:v>-5.9258816332377773</c:v>
                </c:pt>
                <c:pt idx="62">
                  <c:v>-5.7616431597057147</c:v>
                </c:pt>
                <c:pt idx="63">
                  <c:v>-5.5666009260235274</c:v>
                </c:pt>
                <c:pt idx="64">
                  <c:v>-5.3715877981527349</c:v>
                </c:pt>
                <c:pt idx="65">
                  <c:v>-5.2961310084918525</c:v>
                </c:pt>
                <c:pt idx="66">
                  <c:v>-5.2476820319707702</c:v>
                </c:pt>
                <c:pt idx="67">
                  <c:v>-5.0979029625205623</c:v>
                </c:pt>
                <c:pt idx="68">
                  <c:v>-5.0437512963085762</c:v>
                </c:pt>
                <c:pt idx="69">
                  <c:v>-5.1654338313486932</c:v>
                </c:pt>
                <c:pt idx="70">
                  <c:v>-5.1965014096187518</c:v>
                </c:pt>
                <c:pt idx="71">
                  <c:v>-5.4068014381036695</c:v>
                </c:pt>
                <c:pt idx="72">
                  <c:v>-5.7368778016952264</c:v>
                </c:pt>
                <c:pt idx="73">
                  <c:v>-5.7572632358365556</c:v>
                </c:pt>
                <c:pt idx="74">
                  <c:v>-5.7030118524004667</c:v>
                </c:pt>
                <c:pt idx="75">
                  <c:v>-6.4715743564483983</c:v>
                </c:pt>
                <c:pt idx="76">
                  <c:v>-6.9923418757734295</c:v>
                </c:pt>
                <c:pt idx="77">
                  <c:v>-7.6349038166658705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E76-4900-9BD4-3BAF11879682}"/>
            </c:ext>
          </c:extLst>
        </c:ser>
        <c:ser>
          <c:idx val="4"/>
          <c:order val="4"/>
          <c:tx>
            <c:v>Без учета сделки по покупке Сбербанка</c:v>
          </c:tx>
          <c:spPr>
            <a:ln w="28575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E76-4900-9BD4-3BAF11879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3205520"/>
        <c:axId val="403197904"/>
      </c:lineChart>
      <c:dateAx>
        <c:axId val="4032055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197904"/>
        <c:crosses val="autoZero"/>
        <c:auto val="1"/>
        <c:lblOffset val="100"/>
        <c:baseTimeUnit val="months"/>
        <c:majorUnit val="12"/>
        <c:majorTimeUnit val="months"/>
      </c:dateAx>
      <c:valAx>
        <c:axId val="4031979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055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3.5048372911169745E-3"/>
          <c:y val="0.8086762027747425"/>
          <c:w val="0.99070983582527117"/>
          <c:h val="0.191323797225257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'3.4.2'!$B$5</c:f>
              <c:strCache>
                <c:ptCount val="1"/>
                <c:pt idx="0">
                  <c:v>Исполнено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'3.4.2'!$A$6:$A$18</c:f>
              <c:strCache>
                <c:ptCount val="13"/>
                <c:pt idx="0">
                  <c:v>Демография</c:v>
                </c:pt>
                <c:pt idx="1">
                  <c:v>Модернизация магистральной 
инфраструктуры</c:v>
                </c:pt>
                <c:pt idx="2">
                  <c:v>Здравоохранение</c:v>
                </c:pt>
                <c:pt idx="3">
                  <c:v>Безопасные и качественные 
дороги</c:v>
                </c:pt>
                <c:pt idx="4">
                  <c:v>Цифровая экономика</c:v>
                </c:pt>
                <c:pt idx="5">
                  <c:v>Образование</c:v>
                </c:pt>
                <c:pt idx="6">
                  <c:v>Жилье и городская среда</c:v>
                </c:pt>
                <c:pt idx="7">
                  <c:v>Международная кооперация 
и экспорт</c:v>
                </c:pt>
                <c:pt idx="8">
                  <c:v>Малый и средний бизнес</c:v>
                </c:pt>
                <c:pt idx="9">
                  <c:v>Экология</c:v>
                </c:pt>
                <c:pt idx="10">
                  <c:v>Наука</c:v>
                </c:pt>
                <c:pt idx="11">
                  <c:v>Культура</c:v>
                </c:pt>
                <c:pt idx="12">
                  <c:v>Производительность труда 
и занятость</c:v>
                </c:pt>
              </c:strCache>
            </c:strRef>
          </c:cat>
          <c:val>
            <c:numRef>
              <c:f>'3.4.2'!$B$6:$B$18</c:f>
              <c:numCache>
                <c:formatCode>0.00</c:formatCode>
                <c:ptCount val="13"/>
                <c:pt idx="0">
                  <c:v>0.35299999999999992</c:v>
                </c:pt>
                <c:pt idx="1">
                  <c:v>0.32200000000000006</c:v>
                </c:pt>
                <c:pt idx="2">
                  <c:v>0.55099999999999993</c:v>
                </c:pt>
                <c:pt idx="3">
                  <c:v>0.26499999999999996</c:v>
                </c:pt>
                <c:pt idx="4">
                  <c:v>0.105</c:v>
                </c:pt>
                <c:pt idx="5">
                  <c:v>0.28399999999999997</c:v>
                </c:pt>
                <c:pt idx="6">
                  <c:v>0.42799999999999994</c:v>
                </c:pt>
                <c:pt idx="7">
                  <c:v>0.14800000000000002</c:v>
                </c:pt>
                <c:pt idx="8">
                  <c:v>0.47299999999999992</c:v>
                </c:pt>
                <c:pt idx="9">
                  <c:v>0.21800000000000003</c:v>
                </c:pt>
                <c:pt idx="10">
                  <c:v>0.47600000000000003</c:v>
                </c:pt>
                <c:pt idx="11">
                  <c:v>0.35600000000000004</c:v>
                </c:pt>
                <c:pt idx="12">
                  <c:v>0.28300000000000003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11-476F-AC98-DD97D45C2284}"/>
            </c:ext>
          </c:extLst>
        </c:ser>
        <c:ser>
          <c:idx val="1"/>
          <c:order val="1"/>
          <c:tx>
            <c:strRef>
              <c:f>'3.4.2'!$C$5</c:f>
              <c:strCache>
                <c:ptCount val="1"/>
                <c:pt idx="0">
                  <c:v>Не исполнено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'3.4.2'!$A$6:$A$18</c:f>
              <c:strCache>
                <c:ptCount val="13"/>
                <c:pt idx="0">
                  <c:v>Демография</c:v>
                </c:pt>
                <c:pt idx="1">
                  <c:v>Модернизация магистральной 
инфраструктуры</c:v>
                </c:pt>
                <c:pt idx="2">
                  <c:v>Здравоохранение</c:v>
                </c:pt>
                <c:pt idx="3">
                  <c:v>Безопасные и качественные 
дороги</c:v>
                </c:pt>
                <c:pt idx="4">
                  <c:v>Цифровая экономика</c:v>
                </c:pt>
                <c:pt idx="5">
                  <c:v>Образование</c:v>
                </c:pt>
                <c:pt idx="6">
                  <c:v>Жилье и городская среда</c:v>
                </c:pt>
                <c:pt idx="7">
                  <c:v>Международная кооперация 
и экспорт</c:v>
                </c:pt>
                <c:pt idx="8">
                  <c:v>Малый и средний бизнес</c:v>
                </c:pt>
                <c:pt idx="9">
                  <c:v>Экология</c:v>
                </c:pt>
                <c:pt idx="10">
                  <c:v>Наука</c:v>
                </c:pt>
                <c:pt idx="11">
                  <c:v>Культура</c:v>
                </c:pt>
                <c:pt idx="12">
                  <c:v>Производительность труда 
и занятость</c:v>
                </c:pt>
              </c:strCache>
            </c:strRef>
          </c:cat>
          <c:val>
            <c:numRef>
              <c:f>'3.4.2'!$C$6:$C$18</c:f>
              <c:numCache>
                <c:formatCode>0.00</c:formatCode>
                <c:ptCount val="13"/>
                <c:pt idx="0">
                  <c:v>0.64700000000000002</c:v>
                </c:pt>
                <c:pt idx="1">
                  <c:v>0.67799999999999994</c:v>
                </c:pt>
                <c:pt idx="2">
                  <c:v>0.44900000000000007</c:v>
                </c:pt>
                <c:pt idx="3">
                  <c:v>0.7350000000000001</c:v>
                </c:pt>
                <c:pt idx="4">
                  <c:v>0.89500000000000002</c:v>
                </c:pt>
                <c:pt idx="5">
                  <c:v>0.71599999999999997</c:v>
                </c:pt>
                <c:pt idx="6">
                  <c:v>0.57200000000000006</c:v>
                </c:pt>
                <c:pt idx="7">
                  <c:v>0.85199999999999998</c:v>
                </c:pt>
                <c:pt idx="8">
                  <c:v>0.52700000000000014</c:v>
                </c:pt>
                <c:pt idx="9">
                  <c:v>0.78200000000000003</c:v>
                </c:pt>
                <c:pt idx="10">
                  <c:v>0.52400000000000002</c:v>
                </c:pt>
                <c:pt idx="11">
                  <c:v>0.64399999999999991</c:v>
                </c:pt>
                <c:pt idx="12">
                  <c:v>0.71699999999999997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11-476F-AC98-DD97D45C2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403226192"/>
        <c:axId val="403224560"/>
      </c:barChart>
      <c:catAx>
        <c:axId val="4032261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24560"/>
        <c:crosses val="autoZero"/>
        <c:auto val="1"/>
        <c:lblAlgn val="ctr"/>
        <c:lblOffset val="100"/>
        <c:noMultiLvlLbl val="0"/>
      </c:catAx>
      <c:valAx>
        <c:axId val="40322456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26192"/>
        <c:crosses val="autoZero"/>
        <c:crossBetween val="between"/>
        <c:majorUnit val="0.2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8256742890647902E-2"/>
          <c:y val="4.0572482638888893E-2"/>
          <c:w val="0.88381889475227204"/>
          <c:h val="0.73491410256410261"/>
        </c:manualLayout>
      </c:layout>
      <c:lineChart>
        <c:grouping val="standard"/>
        <c:varyColors val="0"/>
        <c:ser>
          <c:idx val="2"/>
          <c:order val="2"/>
          <c:tx>
            <c:strRef>
              <c:f>'3.4.3'!$D$5</c:f>
              <c:strCache>
                <c:ptCount val="1"/>
                <c:pt idx="0">
                  <c:v>Сальдо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'3.4.3'!$A$6:$A$89</c:f>
              <c:numCache>
                <c:formatCode>mmm\-yy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'3.4.3'!$D$6:$D$89</c:f>
              <c:numCache>
                <c:formatCode>0.0</c:formatCode>
                <c:ptCount val="84"/>
                <c:pt idx="0">
                  <c:v>-0.53422389527767911</c:v>
                </c:pt>
                <c:pt idx="1">
                  <c:v>-1.0026706193677106</c:v>
                </c:pt>
                <c:pt idx="2">
                  <c:v>-0.82611485321635469</c:v>
                </c:pt>
                <c:pt idx="3">
                  <c:v>-0.70495041662724156</c:v>
                </c:pt>
                <c:pt idx="4">
                  <c:v>-0.48830959503197469</c:v>
                </c:pt>
                <c:pt idx="5">
                  <c:v>-0.39216072215607328</c:v>
                </c:pt>
                <c:pt idx="6">
                  <c:v>-0.25985499092427355</c:v>
                </c:pt>
                <c:pt idx="7">
                  <c:v>-0.24217776634265351</c:v>
                </c:pt>
                <c:pt idx="8">
                  <c:v>-0.2846094871696081</c:v>
                </c:pt>
                <c:pt idx="9">
                  <c:v>-0.50913248253690546</c:v>
                </c:pt>
                <c:pt idx="10">
                  <c:v>-0.42206447305768602</c:v>
                </c:pt>
                <c:pt idx="11">
                  <c:v>-1.0699557895191234</c:v>
                </c:pt>
                <c:pt idx="12">
                  <c:v>-2.2204017476530309</c:v>
                </c:pt>
                <c:pt idx="13">
                  <c:v>-2.3652274831591815</c:v>
                </c:pt>
                <c:pt idx="14">
                  <c:v>-2.2712579519118368</c:v>
                </c:pt>
                <c:pt idx="15">
                  <c:v>-2.9748246033993495</c:v>
                </c:pt>
                <c:pt idx="16">
                  <c:v>-3.4027942875585899</c:v>
                </c:pt>
                <c:pt idx="17">
                  <c:v>-3.4811453205596221</c:v>
                </c:pt>
                <c:pt idx="18">
                  <c:v>-3.7462934163427124</c:v>
                </c:pt>
                <c:pt idx="19">
                  <c:v>-3.928887877563207</c:v>
                </c:pt>
                <c:pt idx="20">
                  <c:v>-3.8225160535553733</c:v>
                </c:pt>
                <c:pt idx="21">
                  <c:v>-3.6694453616309444</c:v>
                </c:pt>
                <c:pt idx="22">
                  <c:v>-4.0849029356748963</c:v>
                </c:pt>
                <c:pt idx="23">
                  <c:v>-3.3934082276864967</c:v>
                </c:pt>
                <c:pt idx="24">
                  <c:v>-2.5117724324432782</c:v>
                </c:pt>
                <c:pt idx="25">
                  <c:v>-2.4828486056616885</c:v>
                </c:pt>
                <c:pt idx="26">
                  <c:v>-3.3952328410796326</c:v>
                </c:pt>
                <c:pt idx="27">
                  <c:v>-3.2150526472243826</c:v>
                </c:pt>
                <c:pt idx="28">
                  <c:v>-3.4155048597040207</c:v>
                </c:pt>
                <c:pt idx="29">
                  <c:v>-3.5603894061141355</c:v>
                </c:pt>
                <c:pt idx="30">
                  <c:v>-3.3890994525452625</c:v>
                </c:pt>
                <c:pt idx="31">
                  <c:v>-3.3990979313470575</c:v>
                </c:pt>
                <c:pt idx="32">
                  <c:v>-3.7644627551316812</c:v>
                </c:pt>
                <c:pt idx="33">
                  <c:v>-3.8065935141728944</c:v>
                </c:pt>
                <c:pt idx="34">
                  <c:v>-3.7326407686167866</c:v>
                </c:pt>
                <c:pt idx="35">
                  <c:v>-3.6700325714132163</c:v>
                </c:pt>
                <c:pt idx="36">
                  <c:v>-3.9520764786224114</c:v>
                </c:pt>
                <c:pt idx="37">
                  <c:v>-3.5025341787892588</c:v>
                </c:pt>
                <c:pt idx="38">
                  <c:v>-2.9032838749259158</c:v>
                </c:pt>
                <c:pt idx="39">
                  <c:v>-2.7966941015245417</c:v>
                </c:pt>
                <c:pt idx="40">
                  <c:v>-2.3622327558636793</c:v>
                </c:pt>
                <c:pt idx="41">
                  <c:v>-2.2709480115229868</c:v>
                </c:pt>
                <c:pt idx="42">
                  <c:v>-2.1314024445004476</c:v>
                </c:pt>
                <c:pt idx="43">
                  <c:v>-2.0480001213497303</c:v>
                </c:pt>
                <c:pt idx="44">
                  <c:v>-1.8099273501360011</c:v>
                </c:pt>
                <c:pt idx="45">
                  <c:v>-1.5871676966402002</c:v>
                </c:pt>
                <c:pt idx="46">
                  <c:v>-1.5599686031215885</c:v>
                </c:pt>
                <c:pt idx="47">
                  <c:v>-1.4688886782150312</c:v>
                </c:pt>
                <c:pt idx="48">
                  <c:v>-1.3277877808133429</c:v>
                </c:pt>
                <c:pt idx="49">
                  <c:v>-1.139865314462664</c:v>
                </c:pt>
                <c:pt idx="50">
                  <c:v>-0.82938979157564863</c:v>
                </c:pt>
                <c:pt idx="51">
                  <c:v>-0.56469846227030351</c:v>
                </c:pt>
                <c:pt idx="52">
                  <c:v>-0.24612377351162945</c:v>
                </c:pt>
                <c:pt idx="53">
                  <c:v>0.10377983470701074</c:v>
                </c:pt>
                <c:pt idx="54">
                  <c:v>0.72929488002219467</c:v>
                </c:pt>
                <c:pt idx="55">
                  <c:v>1.2520847699520452</c:v>
                </c:pt>
                <c:pt idx="56">
                  <c:v>1.6755433536239923</c:v>
                </c:pt>
                <c:pt idx="57">
                  <c:v>2.2678315429571749</c:v>
                </c:pt>
                <c:pt idx="58">
                  <c:v>2.8121962880758828</c:v>
                </c:pt>
                <c:pt idx="59">
                  <c:v>2.9013204461886386</c:v>
                </c:pt>
                <c:pt idx="60">
                  <c:v>3.1302798835234533</c:v>
                </c:pt>
                <c:pt idx="61">
                  <c:v>3.1078667847905761</c:v>
                </c:pt>
                <c:pt idx="62">
                  <c:v>3.4270520770878581</c:v>
                </c:pt>
                <c:pt idx="63">
                  <c:v>3.852733228721565</c:v>
                </c:pt>
                <c:pt idx="64">
                  <c:v>4.0093126182772201</c:v>
                </c:pt>
                <c:pt idx="65">
                  <c:v>3.8533498031268874</c:v>
                </c:pt>
                <c:pt idx="66">
                  <c:v>3.8170322437391468</c:v>
                </c:pt>
                <c:pt idx="67">
                  <c:v>3.694376173538739</c:v>
                </c:pt>
                <c:pt idx="68">
                  <c:v>3.2897474032903005</c:v>
                </c:pt>
                <c:pt idx="69">
                  <c:v>2.8541264988323261</c:v>
                </c:pt>
                <c:pt idx="70">
                  <c:v>2.3831282846797288</c:v>
                </c:pt>
                <c:pt idx="71">
                  <c:v>1.9222355091657353</c:v>
                </c:pt>
                <c:pt idx="72">
                  <c:v>1.6405615039711767</c:v>
                </c:pt>
                <c:pt idx="73">
                  <c:v>1.4629005958745622</c:v>
                </c:pt>
                <c:pt idx="74">
                  <c:v>1.2697148866433521</c:v>
                </c:pt>
                <c:pt idx="75">
                  <c:v>1.0667394453164443</c:v>
                </c:pt>
                <c:pt idx="76">
                  <c:v>-4.3212165294759873E-2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4C-43CB-8061-8567F9FC0B77}"/>
            </c:ext>
          </c:extLst>
        </c:ser>
        <c:ser>
          <c:idx val="3"/>
          <c:order val="3"/>
          <c:tx>
            <c:strRef>
              <c:f>'3.4.3'!$E$5</c:f>
              <c:strCache>
                <c:ptCount val="1"/>
                <c:pt idx="0">
                  <c:v>Сальдо бюджетов субъектов РФ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'3.4.3'!$A$6:$A$89</c:f>
              <c:numCache>
                <c:formatCode>mmm\-yy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'3.4.3'!$E$6:$E$89</c:f>
              <c:numCache>
                <c:formatCode>0.0</c:formatCode>
                <c:ptCount val="84"/>
                <c:pt idx="0">
                  <c:v>-1.1384480122324729</c:v>
                </c:pt>
                <c:pt idx="1">
                  <c:v>-1.050278088368845</c:v>
                </c:pt>
                <c:pt idx="2">
                  <c:v>-0.98475906722136852</c:v>
                </c:pt>
                <c:pt idx="3">
                  <c:v>-0.83281026787202816</c:v>
                </c:pt>
                <c:pt idx="4">
                  <c:v>-0.80550773611334869</c:v>
                </c:pt>
                <c:pt idx="5">
                  <c:v>-0.73744579984296676</c:v>
                </c:pt>
                <c:pt idx="6">
                  <c:v>-0.6467839605343717</c:v>
                </c:pt>
                <c:pt idx="7">
                  <c:v>-0.57493526505359338</c:v>
                </c:pt>
                <c:pt idx="8">
                  <c:v>-0.51028278605072552</c:v>
                </c:pt>
                <c:pt idx="9">
                  <c:v>-0.65053061041903382</c:v>
                </c:pt>
                <c:pt idx="10">
                  <c:v>-0.71415999583878731</c:v>
                </c:pt>
                <c:pt idx="11">
                  <c:v>-0.56637326716000114</c:v>
                </c:pt>
                <c:pt idx="12">
                  <c:v>-0.51769933907162169</c:v>
                </c:pt>
                <c:pt idx="13">
                  <c:v>-0.62758177178638497</c:v>
                </c:pt>
                <c:pt idx="14">
                  <c:v>-0.39041763525815776</c:v>
                </c:pt>
                <c:pt idx="15">
                  <c:v>-0.29594129632561322</c:v>
                </c:pt>
                <c:pt idx="16">
                  <c:v>-0.25387358147987971</c:v>
                </c:pt>
                <c:pt idx="17">
                  <c:v>-0.21435540823734242</c:v>
                </c:pt>
                <c:pt idx="18">
                  <c:v>-0.20949764337311688</c:v>
                </c:pt>
                <c:pt idx="19">
                  <c:v>-0.30359847609289631</c:v>
                </c:pt>
                <c:pt idx="20">
                  <c:v>-0.27500475887423287</c:v>
                </c:pt>
                <c:pt idx="21">
                  <c:v>-0.20329188493171335</c:v>
                </c:pt>
                <c:pt idx="22">
                  <c:v>-0.13806609437828521</c:v>
                </c:pt>
                <c:pt idx="23">
                  <c:v>-0.20652967006408923</c:v>
                </c:pt>
                <c:pt idx="24">
                  <c:v>-0.18372147685155515</c:v>
                </c:pt>
                <c:pt idx="25">
                  <c:v>-0.20746479489227165</c:v>
                </c:pt>
                <c:pt idx="26">
                  <c:v>-0.31957479821086698</c:v>
                </c:pt>
                <c:pt idx="27">
                  <c:v>-0.40246768438294106</c:v>
                </c:pt>
                <c:pt idx="28">
                  <c:v>-0.33924088267002983</c:v>
                </c:pt>
                <c:pt idx="29">
                  <c:v>-0.30808570554872955</c:v>
                </c:pt>
                <c:pt idx="30">
                  <c:v>-0.40196917863159937</c:v>
                </c:pt>
                <c:pt idx="31">
                  <c:v>-0.22898751151919022</c:v>
                </c:pt>
                <c:pt idx="32">
                  <c:v>-0.23653963699380604</c:v>
                </c:pt>
                <c:pt idx="33">
                  <c:v>-0.15198155408088901</c:v>
                </c:pt>
                <c:pt idx="34">
                  <c:v>-8.009442572613687E-2</c:v>
                </c:pt>
                <c:pt idx="35">
                  <c:v>-1.471454353336539E-2</c:v>
                </c:pt>
                <c:pt idx="36">
                  <c:v>9.7161507232448943E-2</c:v>
                </c:pt>
                <c:pt idx="37">
                  <c:v>0.11233629390997399</c:v>
                </c:pt>
                <c:pt idx="38">
                  <c:v>0.21721396555143493</c:v>
                </c:pt>
                <c:pt idx="39">
                  <c:v>5.156161077612546E-3</c:v>
                </c:pt>
                <c:pt idx="40">
                  <c:v>0.19967136197326613</c:v>
                </c:pt>
                <c:pt idx="41">
                  <c:v>0.16686911478500183</c:v>
                </c:pt>
                <c:pt idx="42">
                  <c:v>0.23047807032284673</c:v>
                </c:pt>
                <c:pt idx="43">
                  <c:v>0.17181760563978854</c:v>
                </c:pt>
                <c:pt idx="44">
                  <c:v>0.13608589413731209</c:v>
                </c:pt>
                <c:pt idx="45">
                  <c:v>0.22317666264449937</c:v>
                </c:pt>
                <c:pt idx="46">
                  <c:v>0.19898526737382416</c:v>
                </c:pt>
                <c:pt idx="47">
                  <c:v>-5.6516363481171818E-2</c:v>
                </c:pt>
                <c:pt idx="48">
                  <c:v>-5.9574180252705458E-2</c:v>
                </c:pt>
                <c:pt idx="49">
                  <c:v>-3.3574844259687882E-2</c:v>
                </c:pt>
                <c:pt idx="50">
                  <c:v>-6.1336641137480635E-2</c:v>
                </c:pt>
                <c:pt idx="51">
                  <c:v>7.8804946313318011E-2</c:v>
                </c:pt>
                <c:pt idx="52">
                  <c:v>5.5044669786696573E-2</c:v>
                </c:pt>
                <c:pt idx="53">
                  <c:v>1.9196461525760766E-2</c:v>
                </c:pt>
                <c:pt idx="54">
                  <c:v>0.17535282388608017</c:v>
                </c:pt>
                <c:pt idx="55">
                  <c:v>0.18089064916940154</c:v>
                </c:pt>
                <c:pt idx="56">
                  <c:v>0.19618575681152392</c:v>
                </c:pt>
                <c:pt idx="57">
                  <c:v>0.39010229175692673</c:v>
                </c:pt>
                <c:pt idx="58">
                  <c:v>0.42042200284716519</c:v>
                </c:pt>
                <c:pt idx="59">
                  <c:v>0.48770874664926495</c:v>
                </c:pt>
                <c:pt idx="60">
                  <c:v>0.50347152908421877</c:v>
                </c:pt>
                <c:pt idx="61">
                  <c:v>0.49920520127235662</c:v>
                </c:pt>
                <c:pt idx="62">
                  <c:v>0.53834591864394143</c:v>
                </c:pt>
                <c:pt idx="63">
                  <c:v>0.87352914312831242</c:v>
                </c:pt>
                <c:pt idx="64">
                  <c:v>0.75355481899173737</c:v>
                </c:pt>
                <c:pt idx="65">
                  <c:v>0.64689188645621176</c:v>
                </c:pt>
                <c:pt idx="66">
                  <c:v>0.66743132451717613</c:v>
                </c:pt>
                <c:pt idx="67">
                  <c:v>0.61045591627005191</c:v>
                </c:pt>
                <c:pt idx="68">
                  <c:v>0.45644343877332694</c:v>
                </c:pt>
                <c:pt idx="69">
                  <c:v>0.29556189544232864</c:v>
                </c:pt>
                <c:pt idx="70">
                  <c:v>0.18589228379496425</c:v>
                </c:pt>
                <c:pt idx="71">
                  <c:v>4.2769094665244586E-3</c:v>
                </c:pt>
                <c:pt idx="72">
                  <c:v>-5.3729230186108798E-2</c:v>
                </c:pt>
                <c:pt idx="73">
                  <c:v>-0.12307003011101038</c:v>
                </c:pt>
                <c:pt idx="74">
                  <c:v>-5.5615419620057172E-2</c:v>
                </c:pt>
                <c:pt idx="75">
                  <c:v>-0.62706892316267704</c:v>
                </c:pt>
                <c:pt idx="76">
                  <c:v>-0.75713836440514681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14C-43CB-8061-8567F9FC0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10416"/>
        <c:axId val="403208240"/>
      </c:lineChart>
      <c:lineChart>
        <c:grouping val="standard"/>
        <c:varyColors val="0"/>
        <c:ser>
          <c:idx val="0"/>
          <c:order val="0"/>
          <c:tx>
            <c:strRef>
              <c:f>'3.4.3'!$B$5</c:f>
              <c:strCache>
                <c:ptCount val="1"/>
                <c:pt idx="0">
                  <c:v>Доходы (пр. ось)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'3.4.3'!$A$6:$A$89</c:f>
              <c:numCache>
                <c:formatCode>mmm\-yy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'3.4.3'!$B$6:$B$89</c:f>
              <c:numCache>
                <c:formatCode>0.0</c:formatCode>
                <c:ptCount val="84"/>
                <c:pt idx="0">
                  <c:v>33.543827985259703</c:v>
                </c:pt>
                <c:pt idx="1">
                  <c:v>33.733797940006383</c:v>
                </c:pt>
                <c:pt idx="2">
                  <c:v>33.819196788326231</c:v>
                </c:pt>
                <c:pt idx="3">
                  <c:v>33.905241980289411</c:v>
                </c:pt>
                <c:pt idx="4">
                  <c:v>34.140723946004968</c:v>
                </c:pt>
                <c:pt idx="5">
                  <c:v>34.11344281669701</c:v>
                </c:pt>
                <c:pt idx="6">
                  <c:v>34.198325562799283</c:v>
                </c:pt>
                <c:pt idx="7">
                  <c:v>34.164793150337907</c:v>
                </c:pt>
                <c:pt idx="8">
                  <c:v>34.084766927176879</c:v>
                </c:pt>
                <c:pt idx="9">
                  <c:v>33.877289237487375</c:v>
                </c:pt>
                <c:pt idx="10">
                  <c:v>33.617858524092192</c:v>
                </c:pt>
                <c:pt idx="11">
                  <c:v>33.868235101409638</c:v>
                </c:pt>
                <c:pt idx="12">
                  <c:v>33.638126676725847</c:v>
                </c:pt>
                <c:pt idx="13">
                  <c:v>33.344732181608755</c:v>
                </c:pt>
                <c:pt idx="14">
                  <c:v>33.484681782777663</c:v>
                </c:pt>
                <c:pt idx="15">
                  <c:v>33.541939359987403</c:v>
                </c:pt>
                <c:pt idx="16">
                  <c:v>33.121896961010385</c:v>
                </c:pt>
                <c:pt idx="17">
                  <c:v>33.183858700497673</c:v>
                </c:pt>
                <c:pt idx="18">
                  <c:v>33.091916243436032</c:v>
                </c:pt>
                <c:pt idx="19">
                  <c:v>32.982412892896072</c:v>
                </c:pt>
                <c:pt idx="20">
                  <c:v>32.921246810627373</c:v>
                </c:pt>
                <c:pt idx="21">
                  <c:v>32.888825404962709</c:v>
                </c:pt>
                <c:pt idx="22">
                  <c:v>32.643441842208972</c:v>
                </c:pt>
                <c:pt idx="23">
                  <c:v>32.402052457136953</c:v>
                </c:pt>
                <c:pt idx="24">
                  <c:v>32.343046333723557</c:v>
                </c:pt>
                <c:pt idx="25">
                  <c:v>32.136440116161722</c:v>
                </c:pt>
                <c:pt idx="26">
                  <c:v>32.038472393088171</c:v>
                </c:pt>
                <c:pt idx="27">
                  <c:v>31.705296512420073</c:v>
                </c:pt>
                <c:pt idx="28">
                  <c:v>31.709121851840845</c:v>
                </c:pt>
                <c:pt idx="29">
                  <c:v>31.701970532803504</c:v>
                </c:pt>
                <c:pt idx="30">
                  <c:v>31.549482462742194</c:v>
                </c:pt>
                <c:pt idx="31">
                  <c:v>31.724263460664538</c:v>
                </c:pt>
                <c:pt idx="32">
                  <c:v>31.65933672595413</c:v>
                </c:pt>
                <c:pt idx="33">
                  <c:v>31.641063087779138</c:v>
                </c:pt>
                <c:pt idx="34">
                  <c:v>32.067372666962036</c:v>
                </c:pt>
                <c:pt idx="35">
                  <c:v>32.916175494979953</c:v>
                </c:pt>
                <c:pt idx="36">
                  <c:v>33.098653731823305</c:v>
                </c:pt>
                <c:pt idx="37">
                  <c:v>33.311349062018166</c:v>
                </c:pt>
                <c:pt idx="38">
                  <c:v>33.603917129264019</c:v>
                </c:pt>
                <c:pt idx="39">
                  <c:v>33.440548449371548</c:v>
                </c:pt>
                <c:pt idx="40">
                  <c:v>33.968233550386245</c:v>
                </c:pt>
                <c:pt idx="41">
                  <c:v>33.97921194147078</c:v>
                </c:pt>
                <c:pt idx="42">
                  <c:v>34.126960393137402</c:v>
                </c:pt>
                <c:pt idx="43">
                  <c:v>34.134550429036324</c:v>
                </c:pt>
                <c:pt idx="44">
                  <c:v>34.205775478908436</c:v>
                </c:pt>
                <c:pt idx="45">
                  <c:v>34.391536077549652</c:v>
                </c:pt>
                <c:pt idx="46">
                  <c:v>34.361231424868308</c:v>
                </c:pt>
                <c:pt idx="47">
                  <c:v>33.80401496509328</c:v>
                </c:pt>
                <c:pt idx="48">
                  <c:v>33.725466091649707</c:v>
                </c:pt>
                <c:pt idx="49">
                  <c:v>33.841295114973583</c:v>
                </c:pt>
                <c:pt idx="50">
                  <c:v>33.807368981703149</c:v>
                </c:pt>
                <c:pt idx="51">
                  <c:v>34.015542256022734</c:v>
                </c:pt>
                <c:pt idx="52">
                  <c:v>34.095163715001235</c:v>
                </c:pt>
                <c:pt idx="53">
                  <c:v>34.195264825392726</c:v>
                </c:pt>
                <c:pt idx="54">
                  <c:v>34.722843523272992</c:v>
                </c:pt>
                <c:pt idx="55">
                  <c:v>34.936923804615127</c:v>
                </c:pt>
                <c:pt idx="56">
                  <c:v>34.926094096859707</c:v>
                </c:pt>
                <c:pt idx="57">
                  <c:v>35.366708252021773</c:v>
                </c:pt>
                <c:pt idx="58">
                  <c:v>35.66839346803151</c:v>
                </c:pt>
                <c:pt idx="59">
                  <c:v>35.669004312588385</c:v>
                </c:pt>
                <c:pt idx="60">
                  <c:v>35.762180228813634</c:v>
                </c:pt>
                <c:pt idx="61">
                  <c:v>35.789822718097327</c:v>
                </c:pt>
                <c:pt idx="62">
                  <c:v>35.801198337208</c:v>
                </c:pt>
                <c:pt idx="63">
                  <c:v>36.490492685148894</c:v>
                </c:pt>
                <c:pt idx="64">
                  <c:v>36.448974377992812</c:v>
                </c:pt>
                <c:pt idx="65">
                  <c:v>36.263455052673329</c:v>
                </c:pt>
                <c:pt idx="66">
                  <c:v>36.379618548207681</c:v>
                </c:pt>
                <c:pt idx="67">
                  <c:v>36.328134237430412</c:v>
                </c:pt>
                <c:pt idx="68">
                  <c:v>36.221553696959333</c:v>
                </c:pt>
                <c:pt idx="69">
                  <c:v>36.013644386331798</c:v>
                </c:pt>
                <c:pt idx="70">
                  <c:v>35.692347767608844</c:v>
                </c:pt>
                <c:pt idx="71">
                  <c:v>35.891870742415385</c:v>
                </c:pt>
                <c:pt idx="72">
                  <c:v>35.972551555396457</c:v>
                </c:pt>
                <c:pt idx="73">
                  <c:v>35.898205717012623</c:v>
                </c:pt>
                <c:pt idx="74">
                  <c:v>36.250637645803558</c:v>
                </c:pt>
                <c:pt idx="75">
                  <c:v>36.618992421837568</c:v>
                </c:pt>
                <c:pt idx="76">
                  <c:v>36.163605457101383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14C-43CB-8061-8567F9FC0B77}"/>
            </c:ext>
          </c:extLst>
        </c:ser>
        <c:ser>
          <c:idx val="1"/>
          <c:order val="1"/>
          <c:tx>
            <c:strRef>
              <c:f>'3.4.3'!$C$5</c:f>
              <c:strCache>
                <c:ptCount val="1"/>
                <c:pt idx="0">
                  <c:v>Расходы (пр. ось)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'3.4.3'!$A$6:$A$89</c:f>
              <c:numCache>
                <c:formatCode>mmm\-yy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'3.4.3'!$C$6:$C$89</c:f>
              <c:numCache>
                <c:formatCode>0.0</c:formatCode>
                <c:ptCount val="84"/>
                <c:pt idx="0">
                  <c:v>34.07805188053738</c:v>
                </c:pt>
                <c:pt idx="1">
                  <c:v>34.736468559374096</c:v>
                </c:pt>
                <c:pt idx="2">
                  <c:v>34.645311641542584</c:v>
                </c:pt>
                <c:pt idx="3">
                  <c:v>34.610192396916659</c:v>
                </c:pt>
                <c:pt idx="4">
                  <c:v>34.629033541036947</c:v>
                </c:pt>
                <c:pt idx="5">
                  <c:v>34.505603538853094</c:v>
                </c:pt>
                <c:pt idx="6">
                  <c:v>34.458180553723565</c:v>
                </c:pt>
                <c:pt idx="7">
                  <c:v>34.406970916680571</c:v>
                </c:pt>
                <c:pt idx="8">
                  <c:v>34.369376414346483</c:v>
                </c:pt>
                <c:pt idx="9">
                  <c:v>34.386421720024273</c:v>
                </c:pt>
                <c:pt idx="10">
                  <c:v>34.039922997149873</c:v>
                </c:pt>
                <c:pt idx="11">
                  <c:v>34.938190890928759</c:v>
                </c:pt>
                <c:pt idx="12">
                  <c:v>35.858528424378875</c:v>
                </c:pt>
                <c:pt idx="13">
                  <c:v>35.709959664767929</c:v>
                </c:pt>
                <c:pt idx="14">
                  <c:v>35.755939734689505</c:v>
                </c:pt>
                <c:pt idx="15">
                  <c:v>36.516763963386758</c:v>
                </c:pt>
                <c:pt idx="16">
                  <c:v>36.524691248568978</c:v>
                </c:pt>
                <c:pt idx="17">
                  <c:v>36.665004021057293</c:v>
                </c:pt>
                <c:pt idx="18">
                  <c:v>36.838209659778748</c:v>
                </c:pt>
                <c:pt idx="19">
                  <c:v>36.911300770459285</c:v>
                </c:pt>
                <c:pt idx="20">
                  <c:v>36.743762864182749</c:v>
                </c:pt>
                <c:pt idx="21">
                  <c:v>36.558270766593651</c:v>
                </c:pt>
                <c:pt idx="22">
                  <c:v>36.728344777883876</c:v>
                </c:pt>
                <c:pt idx="23">
                  <c:v>35.795460684823453</c:v>
                </c:pt>
                <c:pt idx="24">
                  <c:v>34.854818766166836</c:v>
                </c:pt>
                <c:pt idx="25">
                  <c:v>34.619288721823402</c:v>
                </c:pt>
                <c:pt idx="26">
                  <c:v>35.433705234167803</c:v>
                </c:pt>
                <c:pt idx="27">
                  <c:v>34.920349159644445</c:v>
                </c:pt>
                <c:pt idx="28">
                  <c:v>35.124626711544863</c:v>
                </c:pt>
                <c:pt idx="29">
                  <c:v>35.262359938917633</c:v>
                </c:pt>
                <c:pt idx="30">
                  <c:v>34.938581915287465</c:v>
                </c:pt>
                <c:pt idx="31">
                  <c:v>35.123361392011603</c:v>
                </c:pt>
                <c:pt idx="32">
                  <c:v>35.423799481085808</c:v>
                </c:pt>
                <c:pt idx="33">
                  <c:v>35.44765660195204</c:v>
                </c:pt>
                <c:pt idx="34">
                  <c:v>35.800013435578826</c:v>
                </c:pt>
                <c:pt idx="35">
                  <c:v>36.586208066393169</c:v>
                </c:pt>
                <c:pt idx="36">
                  <c:v>37.050730210445714</c:v>
                </c:pt>
                <c:pt idx="37">
                  <c:v>36.813883240807428</c:v>
                </c:pt>
                <c:pt idx="38">
                  <c:v>36.50720100418993</c:v>
                </c:pt>
                <c:pt idx="39">
                  <c:v>36.237242550896084</c:v>
                </c:pt>
                <c:pt idx="40">
                  <c:v>36.330466306249932</c:v>
                </c:pt>
                <c:pt idx="41">
                  <c:v>36.250159952993769</c:v>
                </c:pt>
                <c:pt idx="42">
                  <c:v>36.258362837637854</c:v>
                </c:pt>
                <c:pt idx="43">
                  <c:v>36.182550550386054</c:v>
                </c:pt>
                <c:pt idx="44">
                  <c:v>36.015702829044436</c:v>
                </c:pt>
                <c:pt idx="45">
                  <c:v>35.978703774189853</c:v>
                </c:pt>
                <c:pt idx="46">
                  <c:v>35.92120002798989</c:v>
                </c:pt>
                <c:pt idx="47">
                  <c:v>35.272903643308311</c:v>
                </c:pt>
                <c:pt idx="48">
                  <c:v>35.053253872463053</c:v>
                </c:pt>
                <c:pt idx="49">
                  <c:v>34.981160429436251</c:v>
                </c:pt>
                <c:pt idx="50">
                  <c:v>34.6367587732788</c:v>
                </c:pt>
                <c:pt idx="51">
                  <c:v>34.580240718293034</c:v>
                </c:pt>
                <c:pt idx="52">
                  <c:v>34.341287488512855</c:v>
                </c:pt>
                <c:pt idx="53">
                  <c:v>34.091484990685714</c:v>
                </c:pt>
                <c:pt idx="54">
                  <c:v>33.993548643250797</c:v>
                </c:pt>
                <c:pt idx="55">
                  <c:v>33.684839034663092</c:v>
                </c:pt>
                <c:pt idx="56">
                  <c:v>33.250550743235713</c:v>
                </c:pt>
                <c:pt idx="57">
                  <c:v>33.098876709064584</c:v>
                </c:pt>
                <c:pt idx="58">
                  <c:v>32.856197179955629</c:v>
                </c:pt>
                <c:pt idx="59">
                  <c:v>32.767683866399743</c:v>
                </c:pt>
                <c:pt idx="60">
                  <c:v>32.631900345290177</c:v>
                </c:pt>
                <c:pt idx="61">
                  <c:v>32.681955933306746</c:v>
                </c:pt>
                <c:pt idx="62">
                  <c:v>32.374146260120142</c:v>
                </c:pt>
                <c:pt idx="63">
                  <c:v>32.637759456427332</c:v>
                </c:pt>
                <c:pt idx="64">
                  <c:v>32.439661759715605</c:v>
                </c:pt>
                <c:pt idx="65">
                  <c:v>32.410105249546433</c:v>
                </c:pt>
                <c:pt idx="66">
                  <c:v>32.562586304468546</c:v>
                </c:pt>
                <c:pt idx="67">
                  <c:v>32.633758063891669</c:v>
                </c:pt>
                <c:pt idx="68">
                  <c:v>32.931806293669041</c:v>
                </c:pt>
                <c:pt idx="69">
                  <c:v>33.159517887499476</c:v>
                </c:pt>
                <c:pt idx="70">
                  <c:v>33.309219482929123</c:v>
                </c:pt>
                <c:pt idx="71">
                  <c:v>33.969635233249647</c:v>
                </c:pt>
                <c:pt idx="72">
                  <c:v>34.331990051425279</c:v>
                </c:pt>
                <c:pt idx="73">
                  <c:v>34.435305121138057</c:v>
                </c:pt>
                <c:pt idx="74">
                  <c:v>34.980922759160201</c:v>
                </c:pt>
                <c:pt idx="75">
                  <c:v>35.552252976521117</c:v>
                </c:pt>
                <c:pt idx="76">
                  <c:v>36.206817622396137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14C-43CB-8061-8567F9FC0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196816"/>
        <c:axId val="403198992"/>
      </c:lineChart>
      <c:dateAx>
        <c:axId val="4032104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08240"/>
        <c:crosses val="autoZero"/>
        <c:auto val="1"/>
        <c:lblOffset val="100"/>
        <c:baseTimeUnit val="months"/>
        <c:majorUnit val="12"/>
        <c:majorTimeUnit val="months"/>
      </c:dateAx>
      <c:valAx>
        <c:axId val="403208240"/>
        <c:scaling>
          <c:orientation val="minMax"/>
          <c:max val="15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10416"/>
        <c:crosses val="autoZero"/>
        <c:crossBetween val="between"/>
      </c:valAx>
      <c:valAx>
        <c:axId val="403198992"/>
        <c:scaling>
          <c:orientation val="minMax"/>
          <c:max val="38"/>
          <c:min val="23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196816"/>
        <c:crosses val="max"/>
        <c:crossBetween val="between"/>
        <c:majorUnit val="3"/>
      </c:valAx>
      <c:dateAx>
        <c:axId val="40319681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40319899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5048372911169745E-3"/>
          <c:y val="0.84213870549066083"/>
          <c:w val="0.99649516270888305"/>
          <c:h val="0.15786129450933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r>
              <a:rPr lang="ru-RU" sz="900"/>
              <a:t>Остатки</a:t>
            </a:r>
            <a:r>
              <a:rPr lang="ru-RU" sz="900" baseline="0"/>
              <a:t> средств на рублевых счетах*</a:t>
            </a:r>
            <a:endParaRPr lang="ru-RU" sz="900"/>
          </a:p>
        </c:rich>
      </c:tx>
      <c:layout>
        <c:manualLayout>
          <c:xMode val="edge"/>
          <c:yMode val="edge"/>
          <c:x val="0.19678796540603929"/>
          <c:y val="0.649698457911046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5617340955731458"/>
          <c:h val="0.5343771725175032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'3.4.4'!$B$6</c:f>
              <c:strCache>
                <c:ptCount val="1"/>
                <c:pt idx="0">
                  <c:v>Федерального бюджета в банках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'3.4.4'!$B$7:$B$48</c:f>
              <c:numCache>
                <c:formatCode>#,##0</c:formatCode>
                <c:ptCount val="42"/>
                <c:pt idx="0">
                  <c:v>723</c:v>
                </c:pt>
                <c:pt idx="1">
                  <c:v>968</c:v>
                </c:pt>
                <c:pt idx="2">
                  <c:v>1090</c:v>
                </c:pt>
                <c:pt idx="3">
                  <c:v>1063</c:v>
                </c:pt>
                <c:pt idx="4">
                  <c:v>973</c:v>
                </c:pt>
                <c:pt idx="5">
                  <c:v>1134</c:v>
                </c:pt>
                <c:pt idx="6">
                  <c:v>1066</c:v>
                </c:pt>
                <c:pt idx="7">
                  <c:v>1057</c:v>
                </c:pt>
                <c:pt idx="8">
                  <c:v>1609</c:v>
                </c:pt>
                <c:pt idx="9">
                  <c:v>1505</c:v>
                </c:pt>
                <c:pt idx="10">
                  <c:v>1490</c:v>
                </c:pt>
                <c:pt idx="11">
                  <c:v>1301</c:v>
                </c:pt>
                <c:pt idx="12">
                  <c:v>1584</c:v>
                </c:pt>
                <c:pt idx="13">
                  <c:v>1507</c:v>
                </c:pt>
                <c:pt idx="14">
                  <c:v>1505</c:v>
                </c:pt>
                <c:pt idx="15">
                  <c:v>1671</c:v>
                </c:pt>
                <c:pt idx="16">
                  <c:v>1807</c:v>
                </c:pt>
                <c:pt idx="17">
                  <c:v>1933</c:v>
                </c:pt>
                <c:pt idx="18">
                  <c:v>1963</c:v>
                </c:pt>
                <c:pt idx="19">
                  <c:v>2089</c:v>
                </c:pt>
                <c:pt idx="20">
                  <c:v>2550</c:v>
                </c:pt>
                <c:pt idx="21">
                  <c:v>2550</c:v>
                </c:pt>
                <c:pt idx="22">
                  <c:v>2760</c:v>
                </c:pt>
                <c:pt idx="23">
                  <c:v>2527</c:v>
                </c:pt>
                <c:pt idx="24">
                  <c:v>2610</c:v>
                </c:pt>
                <c:pt idx="25">
                  <c:v>2482</c:v>
                </c:pt>
                <c:pt idx="26">
                  <c:v>2682</c:v>
                </c:pt>
                <c:pt idx="27">
                  <c:v>3086</c:v>
                </c:pt>
                <c:pt idx="28">
                  <c:v>2934</c:v>
                </c:pt>
                <c:pt idx="29">
                  <c:v>3240</c:v>
                </c:pt>
                <c:pt idx="30">
                  <c:v>3557</c:v>
                </c:pt>
                <c:pt idx="31">
                  <c:v>4093</c:v>
                </c:pt>
                <c:pt idx="32">
                  <c:v>4372</c:v>
                </c:pt>
                <c:pt idx="33">
                  <c:v>4528</c:v>
                </c:pt>
                <c:pt idx="34">
                  <c:v>4298</c:v>
                </c:pt>
                <c:pt idx="35">
                  <c:v>2776</c:v>
                </c:pt>
                <c:pt idx="36" formatCode="General">
                  <c:v>3205</c:v>
                </c:pt>
                <c:pt idx="37" formatCode="General">
                  <c:v>2824</c:v>
                </c:pt>
                <c:pt idx="38" formatCode="0">
                  <c:v>2822.2147340000001</c:v>
                </c:pt>
                <c:pt idx="39" formatCode="0">
                  <c:v>3391.8588790000003</c:v>
                </c:pt>
                <c:pt idx="40" formatCode="0">
                  <c:v>3297.593903</c:v>
                </c:pt>
                <c:pt idx="41" formatCode="0">
                  <c:v>3636.0126540540537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28-408E-B972-368DE36D8B3F}"/>
            </c:ext>
          </c:extLst>
        </c:ser>
        <c:ser>
          <c:idx val="4"/>
          <c:order val="1"/>
          <c:tx>
            <c:strRef>
              <c:f>'3.4.4'!$C$6</c:f>
              <c:strCache>
                <c:ptCount val="1"/>
                <c:pt idx="0">
                  <c:v>Местных органов власти в банках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'3.4.4'!$C$7:$C$48</c:f>
              <c:numCache>
                <c:formatCode>#,##0</c:formatCode>
                <c:ptCount val="42"/>
                <c:pt idx="0">
                  <c:v>876</c:v>
                </c:pt>
                <c:pt idx="1">
                  <c:v>855</c:v>
                </c:pt>
                <c:pt idx="2">
                  <c:v>1132</c:v>
                </c:pt>
                <c:pt idx="3">
                  <c:v>1217</c:v>
                </c:pt>
                <c:pt idx="4">
                  <c:v>1346</c:v>
                </c:pt>
                <c:pt idx="5">
                  <c:v>1271</c:v>
                </c:pt>
                <c:pt idx="6">
                  <c:v>1368</c:v>
                </c:pt>
                <c:pt idx="7">
                  <c:v>1385</c:v>
                </c:pt>
                <c:pt idx="8">
                  <c:v>1285</c:v>
                </c:pt>
                <c:pt idx="9">
                  <c:v>1366</c:v>
                </c:pt>
                <c:pt idx="10">
                  <c:v>1337</c:v>
                </c:pt>
                <c:pt idx="11">
                  <c:v>1016</c:v>
                </c:pt>
                <c:pt idx="12">
                  <c:v>1124</c:v>
                </c:pt>
                <c:pt idx="13">
                  <c:v>1123</c:v>
                </c:pt>
                <c:pt idx="14">
                  <c:v>1367</c:v>
                </c:pt>
                <c:pt idx="15">
                  <c:v>1499</c:v>
                </c:pt>
                <c:pt idx="16">
                  <c:v>1563</c:v>
                </c:pt>
                <c:pt idx="17">
                  <c:v>1498</c:v>
                </c:pt>
                <c:pt idx="18">
                  <c:v>1628</c:v>
                </c:pt>
                <c:pt idx="19">
                  <c:v>1667</c:v>
                </c:pt>
                <c:pt idx="20">
                  <c:v>1558</c:v>
                </c:pt>
                <c:pt idx="21">
                  <c:v>1792</c:v>
                </c:pt>
                <c:pt idx="22">
                  <c:v>1773</c:v>
                </c:pt>
                <c:pt idx="23">
                  <c:v>1312</c:v>
                </c:pt>
                <c:pt idx="24">
                  <c:v>1523</c:v>
                </c:pt>
                <c:pt idx="25">
                  <c:v>1495</c:v>
                </c:pt>
                <c:pt idx="26">
                  <c:v>1745</c:v>
                </c:pt>
                <c:pt idx="27">
                  <c:v>2045</c:v>
                </c:pt>
                <c:pt idx="28">
                  <c:v>2230</c:v>
                </c:pt>
                <c:pt idx="29">
                  <c:v>2039</c:v>
                </c:pt>
                <c:pt idx="30">
                  <c:v>2218</c:v>
                </c:pt>
                <c:pt idx="31">
                  <c:v>2194</c:v>
                </c:pt>
                <c:pt idx="32">
                  <c:v>1981</c:v>
                </c:pt>
                <c:pt idx="33">
                  <c:v>2090</c:v>
                </c:pt>
                <c:pt idx="34">
                  <c:v>1934</c:v>
                </c:pt>
                <c:pt idx="35">
                  <c:v>1445</c:v>
                </c:pt>
                <c:pt idx="36" formatCode="General">
                  <c:v>1658</c:v>
                </c:pt>
                <c:pt idx="37" formatCode="General">
                  <c:v>1557</c:v>
                </c:pt>
                <c:pt idx="38" formatCode="0">
                  <c:v>1731.717048</c:v>
                </c:pt>
                <c:pt idx="39" formatCode="0">
                  <c:v>1767.170476</c:v>
                </c:pt>
                <c:pt idx="40" formatCode="0">
                  <c:v>1706.918091</c:v>
                </c:pt>
                <c:pt idx="41" formatCode="0">
                  <c:v>1451.8402280137232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B28-408E-B972-368DE36D8B3F}"/>
            </c:ext>
          </c:extLst>
        </c:ser>
        <c:ser>
          <c:idx val="3"/>
          <c:order val="2"/>
          <c:tx>
            <c:strRef>
              <c:f>'3.4.4'!$D$6</c:f>
              <c:strCache>
                <c:ptCount val="1"/>
                <c:pt idx="0">
                  <c:v>Внебюджетных фондов в банках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'3.4.4'!$D$7:$D$48</c:f>
              <c:numCache>
                <c:formatCode>#,##0</c:formatCode>
                <c:ptCount val="42"/>
                <c:pt idx="0">
                  <c:v>2</c:v>
                </c:pt>
                <c:pt idx="1">
                  <c:v>93</c:v>
                </c:pt>
                <c:pt idx="2">
                  <c:v>64</c:v>
                </c:pt>
                <c:pt idx="3">
                  <c:v>67</c:v>
                </c:pt>
                <c:pt idx="4">
                  <c:v>68</c:v>
                </c:pt>
                <c:pt idx="5">
                  <c:v>44</c:v>
                </c:pt>
                <c:pt idx="6">
                  <c:v>131</c:v>
                </c:pt>
                <c:pt idx="7">
                  <c:v>126</c:v>
                </c:pt>
                <c:pt idx="8">
                  <c:v>120</c:v>
                </c:pt>
                <c:pt idx="9">
                  <c:v>127</c:v>
                </c:pt>
                <c:pt idx="10">
                  <c:v>126</c:v>
                </c:pt>
                <c:pt idx="11">
                  <c:v>86</c:v>
                </c:pt>
                <c:pt idx="12">
                  <c:v>87</c:v>
                </c:pt>
                <c:pt idx="13">
                  <c:v>171</c:v>
                </c:pt>
                <c:pt idx="14">
                  <c:v>205</c:v>
                </c:pt>
                <c:pt idx="15">
                  <c:v>205</c:v>
                </c:pt>
                <c:pt idx="16">
                  <c:v>126</c:v>
                </c:pt>
                <c:pt idx="17">
                  <c:v>194</c:v>
                </c:pt>
                <c:pt idx="18">
                  <c:v>226</c:v>
                </c:pt>
                <c:pt idx="19">
                  <c:v>258</c:v>
                </c:pt>
                <c:pt idx="20">
                  <c:v>259</c:v>
                </c:pt>
                <c:pt idx="21">
                  <c:v>259</c:v>
                </c:pt>
                <c:pt idx="22">
                  <c:v>264</c:v>
                </c:pt>
                <c:pt idx="23">
                  <c:v>132</c:v>
                </c:pt>
                <c:pt idx="24">
                  <c:v>19</c:v>
                </c:pt>
                <c:pt idx="25">
                  <c:v>140</c:v>
                </c:pt>
                <c:pt idx="26">
                  <c:v>142</c:v>
                </c:pt>
                <c:pt idx="27">
                  <c:v>150</c:v>
                </c:pt>
                <c:pt idx="28">
                  <c:v>151</c:v>
                </c:pt>
                <c:pt idx="29">
                  <c:v>15</c:v>
                </c:pt>
                <c:pt idx="30">
                  <c:v>283</c:v>
                </c:pt>
                <c:pt idx="31">
                  <c:v>276</c:v>
                </c:pt>
                <c:pt idx="32">
                  <c:v>279</c:v>
                </c:pt>
                <c:pt idx="33">
                  <c:v>154</c:v>
                </c:pt>
                <c:pt idx="34">
                  <c:v>153</c:v>
                </c:pt>
                <c:pt idx="35">
                  <c:v>159</c:v>
                </c:pt>
                <c:pt idx="36" formatCode="General">
                  <c:v>159</c:v>
                </c:pt>
                <c:pt idx="37" formatCode="General">
                  <c:v>160</c:v>
                </c:pt>
                <c:pt idx="38" formatCode="0">
                  <c:v>160.588042</c:v>
                </c:pt>
                <c:pt idx="39" formatCode="0">
                  <c:v>163.17635900000002</c:v>
                </c:pt>
                <c:pt idx="40" formatCode="0">
                  <c:v>163.84786760025463</c:v>
                </c:pt>
                <c:pt idx="41" formatCode="0">
                  <c:v>176.67904115400935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B28-408E-B972-368DE36D8B3F}"/>
            </c:ext>
          </c:extLst>
        </c:ser>
        <c:ser>
          <c:idx val="2"/>
          <c:order val="3"/>
          <c:tx>
            <c:strRef>
              <c:f>'3.4.4'!$E$6</c:f>
              <c:strCache>
                <c:ptCount val="1"/>
                <c:pt idx="0">
                  <c:v>Федерального бюджета в Банке России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'3.4.4'!$E$7:$E$48</c:f>
              <c:numCache>
                <c:formatCode>#,##0</c:formatCode>
                <c:ptCount val="42"/>
                <c:pt idx="0">
                  <c:v>2097</c:v>
                </c:pt>
                <c:pt idx="1">
                  <c:v>1644</c:v>
                </c:pt>
                <c:pt idx="2">
                  <c:v>1504</c:v>
                </c:pt>
                <c:pt idx="3">
                  <c:v>1630</c:v>
                </c:pt>
                <c:pt idx="4">
                  <c:v>1451</c:v>
                </c:pt>
                <c:pt idx="5">
                  <c:v>1470</c:v>
                </c:pt>
                <c:pt idx="6">
                  <c:v>1493</c:v>
                </c:pt>
                <c:pt idx="7">
                  <c:v>1590</c:v>
                </c:pt>
                <c:pt idx="8">
                  <c:v>1466</c:v>
                </c:pt>
                <c:pt idx="9">
                  <c:v>1832</c:v>
                </c:pt>
                <c:pt idx="10">
                  <c:v>1880</c:v>
                </c:pt>
                <c:pt idx="11">
                  <c:v>1819</c:v>
                </c:pt>
                <c:pt idx="12">
                  <c:v>2333</c:v>
                </c:pt>
                <c:pt idx="13">
                  <c:v>2208</c:v>
                </c:pt>
                <c:pt idx="14">
                  <c:v>1806</c:v>
                </c:pt>
                <c:pt idx="15">
                  <c:v>1804</c:v>
                </c:pt>
                <c:pt idx="16">
                  <c:v>1515</c:v>
                </c:pt>
                <c:pt idx="17">
                  <c:v>1392</c:v>
                </c:pt>
                <c:pt idx="18">
                  <c:v>1678</c:v>
                </c:pt>
                <c:pt idx="19">
                  <c:v>1627</c:v>
                </c:pt>
                <c:pt idx="20">
                  <c:v>1474</c:v>
                </c:pt>
                <c:pt idx="21">
                  <c:v>1074</c:v>
                </c:pt>
                <c:pt idx="22">
                  <c:v>1600</c:v>
                </c:pt>
                <c:pt idx="23">
                  <c:v>888</c:v>
                </c:pt>
                <c:pt idx="24">
                  <c:v>1600</c:v>
                </c:pt>
                <c:pt idx="25">
                  <c:v>1466</c:v>
                </c:pt>
                <c:pt idx="26">
                  <c:v>1487</c:v>
                </c:pt>
                <c:pt idx="27">
                  <c:v>1458</c:v>
                </c:pt>
                <c:pt idx="28">
                  <c:v>1808</c:v>
                </c:pt>
                <c:pt idx="29">
                  <c:v>1940</c:v>
                </c:pt>
                <c:pt idx="30">
                  <c:v>1531</c:v>
                </c:pt>
                <c:pt idx="31">
                  <c:v>1373</c:v>
                </c:pt>
                <c:pt idx="32">
                  <c:v>1270</c:v>
                </c:pt>
                <c:pt idx="33">
                  <c:v>1450</c:v>
                </c:pt>
                <c:pt idx="34">
                  <c:v>1516</c:v>
                </c:pt>
                <c:pt idx="35">
                  <c:v>1068</c:v>
                </c:pt>
                <c:pt idx="36" formatCode="General">
                  <c:v>900</c:v>
                </c:pt>
                <c:pt idx="37" formatCode="General">
                  <c:v>1285</c:v>
                </c:pt>
                <c:pt idx="38" formatCode="0">
                  <c:v>2451.87</c:v>
                </c:pt>
                <c:pt idx="39" formatCode="0">
                  <c:v>1839.2899999999997</c:v>
                </c:pt>
                <c:pt idx="40" formatCode="0">
                  <c:v>1590.9549999999999</c:v>
                </c:pt>
                <c:pt idx="41" formatCode="0">
                  <c:v>1117.7239999999999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B28-408E-B972-368DE36D8B3F}"/>
            </c:ext>
          </c:extLst>
        </c:ser>
        <c:ser>
          <c:idx val="1"/>
          <c:order val="4"/>
          <c:tx>
            <c:strRef>
              <c:f>'3.4.4'!$F$6</c:f>
              <c:strCache>
                <c:ptCount val="1"/>
                <c:pt idx="0">
                  <c:v>Местных органов власти в Банке России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'3.4.4'!$F$7:$F$48</c:f>
              <c:numCache>
                <c:formatCode>#,##0</c:formatCode>
                <c:ptCount val="42"/>
                <c:pt idx="0">
                  <c:v>649</c:v>
                </c:pt>
                <c:pt idx="1">
                  <c:v>620</c:v>
                </c:pt>
                <c:pt idx="2">
                  <c:v>716</c:v>
                </c:pt>
                <c:pt idx="3">
                  <c:v>743</c:v>
                </c:pt>
                <c:pt idx="4">
                  <c:v>810</c:v>
                </c:pt>
                <c:pt idx="5">
                  <c:v>666</c:v>
                </c:pt>
                <c:pt idx="6">
                  <c:v>760</c:v>
                </c:pt>
                <c:pt idx="7">
                  <c:v>729</c:v>
                </c:pt>
                <c:pt idx="8">
                  <c:v>722</c:v>
                </c:pt>
                <c:pt idx="9">
                  <c:v>883</c:v>
                </c:pt>
                <c:pt idx="10">
                  <c:v>832</c:v>
                </c:pt>
                <c:pt idx="11">
                  <c:v>632</c:v>
                </c:pt>
                <c:pt idx="12">
                  <c:v>697</c:v>
                </c:pt>
                <c:pt idx="13">
                  <c:v>621</c:v>
                </c:pt>
                <c:pt idx="14">
                  <c:v>752</c:v>
                </c:pt>
                <c:pt idx="15">
                  <c:v>787</c:v>
                </c:pt>
                <c:pt idx="16">
                  <c:v>932</c:v>
                </c:pt>
                <c:pt idx="17">
                  <c:v>759</c:v>
                </c:pt>
                <c:pt idx="18">
                  <c:v>957</c:v>
                </c:pt>
                <c:pt idx="19">
                  <c:v>866</c:v>
                </c:pt>
                <c:pt idx="20">
                  <c:v>885</c:v>
                </c:pt>
                <c:pt idx="21">
                  <c:v>1105</c:v>
                </c:pt>
                <c:pt idx="22">
                  <c:v>1019</c:v>
                </c:pt>
                <c:pt idx="23">
                  <c:v>989</c:v>
                </c:pt>
                <c:pt idx="24">
                  <c:v>925</c:v>
                </c:pt>
                <c:pt idx="25">
                  <c:v>836</c:v>
                </c:pt>
                <c:pt idx="26">
                  <c:v>1030</c:v>
                </c:pt>
                <c:pt idx="27">
                  <c:v>1215</c:v>
                </c:pt>
                <c:pt idx="28">
                  <c:v>1104</c:v>
                </c:pt>
                <c:pt idx="29">
                  <c:v>942</c:v>
                </c:pt>
                <c:pt idx="30">
                  <c:v>1111</c:v>
                </c:pt>
                <c:pt idx="31">
                  <c:v>1045</c:v>
                </c:pt>
                <c:pt idx="32">
                  <c:v>949</c:v>
                </c:pt>
                <c:pt idx="33">
                  <c:v>1178</c:v>
                </c:pt>
                <c:pt idx="34">
                  <c:v>1108</c:v>
                </c:pt>
                <c:pt idx="35">
                  <c:v>880</c:v>
                </c:pt>
                <c:pt idx="36" formatCode="General">
                  <c:v>806</c:v>
                </c:pt>
                <c:pt idx="37" formatCode="General">
                  <c:v>758</c:v>
                </c:pt>
                <c:pt idx="38" formatCode="0">
                  <c:v>1117.325</c:v>
                </c:pt>
                <c:pt idx="39" formatCode="0">
                  <c:v>1103.473</c:v>
                </c:pt>
                <c:pt idx="40" formatCode="0">
                  <c:v>1145.742</c:v>
                </c:pt>
                <c:pt idx="41" formatCode="0">
                  <c:v>997.70900000000006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B28-408E-B972-368DE36D8B3F}"/>
            </c:ext>
          </c:extLst>
        </c:ser>
        <c:ser>
          <c:idx val="0"/>
          <c:order val="5"/>
          <c:tx>
            <c:strRef>
              <c:f>'3.4.4'!$G$6</c:f>
              <c:strCache>
                <c:ptCount val="1"/>
                <c:pt idx="0">
                  <c:v>Внебюджетных фондов в Банке России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'3.4.4'!$A$7:$A$48</c:f>
              <c:numCache>
                <c:formatCode>m/d/yyyy</c:formatCode>
                <c:ptCount val="42"/>
                <c:pt idx="0">
                  <c:v>42766</c:v>
                </c:pt>
                <c:pt idx="1">
                  <c:v>42794</c:v>
                </c:pt>
                <c:pt idx="2">
                  <c:v>42825</c:v>
                </c:pt>
                <c:pt idx="3">
                  <c:v>42855</c:v>
                </c:pt>
                <c:pt idx="4">
                  <c:v>42886</c:v>
                </c:pt>
                <c:pt idx="5">
                  <c:v>42916</c:v>
                </c:pt>
                <c:pt idx="6">
                  <c:v>42947</c:v>
                </c:pt>
                <c:pt idx="7">
                  <c:v>42978</c:v>
                </c:pt>
                <c:pt idx="8">
                  <c:v>43008</c:v>
                </c:pt>
                <c:pt idx="9">
                  <c:v>43039</c:v>
                </c:pt>
                <c:pt idx="10">
                  <c:v>43069</c:v>
                </c:pt>
                <c:pt idx="11">
                  <c:v>43100</c:v>
                </c:pt>
                <c:pt idx="12">
                  <c:v>43131</c:v>
                </c:pt>
                <c:pt idx="13">
                  <c:v>43159</c:v>
                </c:pt>
                <c:pt idx="14">
                  <c:v>43190</c:v>
                </c:pt>
                <c:pt idx="15">
                  <c:v>43220</c:v>
                </c:pt>
                <c:pt idx="16">
                  <c:v>43251</c:v>
                </c:pt>
                <c:pt idx="17">
                  <c:v>43281</c:v>
                </c:pt>
                <c:pt idx="18">
                  <c:v>43312</c:v>
                </c:pt>
                <c:pt idx="19">
                  <c:v>43343</c:v>
                </c:pt>
                <c:pt idx="20">
                  <c:v>43373</c:v>
                </c:pt>
                <c:pt idx="21">
                  <c:v>43404</c:v>
                </c:pt>
                <c:pt idx="22">
                  <c:v>43434</c:v>
                </c:pt>
                <c:pt idx="23">
                  <c:v>43465</c:v>
                </c:pt>
                <c:pt idx="24">
                  <c:v>43496</c:v>
                </c:pt>
                <c:pt idx="25">
                  <c:v>43524</c:v>
                </c:pt>
                <c:pt idx="26">
                  <c:v>43555</c:v>
                </c:pt>
                <c:pt idx="27">
                  <c:v>43585</c:v>
                </c:pt>
                <c:pt idx="28">
                  <c:v>43616</c:v>
                </c:pt>
                <c:pt idx="29">
                  <c:v>43646</c:v>
                </c:pt>
                <c:pt idx="30">
                  <c:v>43677</c:v>
                </c:pt>
                <c:pt idx="31">
                  <c:v>43708</c:v>
                </c:pt>
                <c:pt idx="32">
                  <c:v>43738</c:v>
                </c:pt>
                <c:pt idx="33">
                  <c:v>43769</c:v>
                </c:pt>
                <c:pt idx="34">
                  <c:v>43799</c:v>
                </c:pt>
                <c:pt idx="35">
                  <c:v>43830</c:v>
                </c:pt>
                <c:pt idx="36">
                  <c:v>43861</c:v>
                </c:pt>
                <c:pt idx="37">
                  <c:v>43890</c:v>
                </c:pt>
                <c:pt idx="38">
                  <c:v>43921</c:v>
                </c:pt>
                <c:pt idx="39">
                  <c:v>43951</c:v>
                </c:pt>
                <c:pt idx="40">
                  <c:v>43982</c:v>
                </c:pt>
                <c:pt idx="41">
                  <c:v>44012</c:v>
                </c:pt>
              </c:numCache>
            </c:numRef>
          </c:cat>
          <c:val>
            <c:numRef>
              <c:f>'3.4.4'!$G$7:$G$48</c:f>
              <c:numCache>
                <c:formatCode>#,##0</c:formatCode>
                <c:ptCount val="42"/>
                <c:pt idx="0">
                  <c:v>74</c:v>
                </c:pt>
                <c:pt idx="1">
                  <c:v>89</c:v>
                </c:pt>
                <c:pt idx="2">
                  <c:v>89</c:v>
                </c:pt>
                <c:pt idx="3">
                  <c:v>83</c:v>
                </c:pt>
                <c:pt idx="4">
                  <c:v>76</c:v>
                </c:pt>
                <c:pt idx="5">
                  <c:v>84</c:v>
                </c:pt>
                <c:pt idx="6">
                  <c:v>74</c:v>
                </c:pt>
                <c:pt idx="7">
                  <c:v>82</c:v>
                </c:pt>
                <c:pt idx="8">
                  <c:v>86</c:v>
                </c:pt>
                <c:pt idx="9">
                  <c:v>98</c:v>
                </c:pt>
                <c:pt idx="10">
                  <c:v>89</c:v>
                </c:pt>
                <c:pt idx="11">
                  <c:v>182</c:v>
                </c:pt>
                <c:pt idx="12">
                  <c:v>87</c:v>
                </c:pt>
                <c:pt idx="13">
                  <c:v>104</c:v>
                </c:pt>
                <c:pt idx="14">
                  <c:v>112</c:v>
                </c:pt>
                <c:pt idx="15">
                  <c:v>103</c:v>
                </c:pt>
                <c:pt idx="16">
                  <c:v>102</c:v>
                </c:pt>
                <c:pt idx="17">
                  <c:v>99</c:v>
                </c:pt>
                <c:pt idx="18">
                  <c:v>102</c:v>
                </c:pt>
                <c:pt idx="19">
                  <c:v>105</c:v>
                </c:pt>
                <c:pt idx="20">
                  <c:v>105</c:v>
                </c:pt>
                <c:pt idx="21">
                  <c:v>122</c:v>
                </c:pt>
                <c:pt idx="22">
                  <c:v>106</c:v>
                </c:pt>
                <c:pt idx="23">
                  <c:v>204</c:v>
                </c:pt>
                <c:pt idx="24">
                  <c:v>88</c:v>
                </c:pt>
                <c:pt idx="25">
                  <c:v>108</c:v>
                </c:pt>
                <c:pt idx="26">
                  <c:v>115</c:v>
                </c:pt>
                <c:pt idx="27">
                  <c:v>112</c:v>
                </c:pt>
                <c:pt idx="28">
                  <c:v>102</c:v>
                </c:pt>
                <c:pt idx="29">
                  <c:v>100</c:v>
                </c:pt>
                <c:pt idx="30">
                  <c:v>107</c:v>
                </c:pt>
                <c:pt idx="31">
                  <c:v>107</c:v>
                </c:pt>
                <c:pt idx="32">
                  <c:v>109</c:v>
                </c:pt>
                <c:pt idx="33">
                  <c:v>128</c:v>
                </c:pt>
                <c:pt idx="34">
                  <c:v>121</c:v>
                </c:pt>
                <c:pt idx="35">
                  <c:v>263</c:v>
                </c:pt>
                <c:pt idx="36" formatCode="General">
                  <c:v>166</c:v>
                </c:pt>
                <c:pt idx="37" formatCode="General">
                  <c:v>129</c:v>
                </c:pt>
                <c:pt idx="38" formatCode="0">
                  <c:v>183.67099999999999</c:v>
                </c:pt>
                <c:pt idx="39" formatCode="0">
                  <c:v>292.75</c:v>
                </c:pt>
                <c:pt idx="40" formatCode="0">
                  <c:v>269.678</c:v>
                </c:pt>
                <c:pt idx="41" formatCode="0">
                  <c:v>129.62799999999999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B28-408E-B972-368DE36D8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03197360"/>
        <c:axId val="403216400"/>
      </c:barChart>
      <c:dateAx>
        <c:axId val="403197360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16400"/>
        <c:crosses val="autoZero"/>
        <c:auto val="1"/>
        <c:lblOffset val="100"/>
        <c:baseTimeUnit val="months"/>
        <c:majorUnit val="12"/>
        <c:majorTimeUnit val="months"/>
      </c:dateAx>
      <c:valAx>
        <c:axId val="4032164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1973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215428677162696"/>
          <c:w val="0.99757512459689246"/>
          <c:h val="0.268586334784112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2"/>
          <c:order val="0"/>
          <c:tx>
            <c:strRef>
              <c:f>'3.4.5'!$D$5</c:f>
              <c:strCache>
                <c:ptCount val="1"/>
                <c:pt idx="0">
                  <c:v>Неликвидная часть ФНБ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'3.4.5'!$A$6:$A$83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'3.4.5'!$D$6:$D$83</c:f>
              <c:numCache>
                <c:formatCode>0.00</c:formatCode>
                <c:ptCount val="78"/>
                <c:pt idx="0">
                  <c:v>22.703491011439986</c:v>
                </c:pt>
                <c:pt idx="1">
                  <c:v>22.40298917340035</c:v>
                </c:pt>
                <c:pt idx="2">
                  <c:v>22.536714947417973</c:v>
                </c:pt>
                <c:pt idx="3">
                  <c:v>22.532445522615919</c:v>
                </c:pt>
                <c:pt idx="4">
                  <c:v>22.900688638614433</c:v>
                </c:pt>
                <c:pt idx="5">
                  <c:v>23.348973851195044</c:v>
                </c:pt>
                <c:pt idx="6">
                  <c:v>22.52183916410792</c:v>
                </c:pt>
                <c:pt idx="7">
                  <c:v>22.089213573200187</c:v>
                </c:pt>
                <c:pt idx="8">
                  <c:v>21.288966298182629</c:v>
                </c:pt>
                <c:pt idx="9">
                  <c:v>20.177534837524746</c:v>
                </c:pt>
                <c:pt idx="10">
                  <c:v>18.864806779935929</c:v>
                </c:pt>
                <c:pt idx="11">
                  <c:v>19.548547416919071</c:v>
                </c:pt>
                <c:pt idx="12">
                  <c:v>17.656113310633678</c:v>
                </c:pt>
                <c:pt idx="13">
                  <c:v>19.91323904308344</c:v>
                </c:pt>
                <c:pt idx="14">
                  <c:v>22.650574795216908</c:v>
                </c:pt>
                <c:pt idx="15">
                  <c:v>24.988153469147765</c:v>
                </c:pt>
                <c:pt idx="16">
                  <c:v>24.640184551722054</c:v>
                </c:pt>
                <c:pt idx="17">
                  <c:v>23.988365391542398</c:v>
                </c:pt>
                <c:pt idx="18">
                  <c:v>23.193356229636585</c:v>
                </c:pt>
                <c:pt idx="19">
                  <c:v>21.759411774439325</c:v>
                </c:pt>
                <c:pt idx="20">
                  <c:v>21.80060298897741</c:v>
                </c:pt>
                <c:pt idx="21">
                  <c:v>22.128741017364099</c:v>
                </c:pt>
                <c:pt idx="22">
                  <c:v>22.956462402229491</c:v>
                </c:pt>
                <c:pt idx="23">
                  <c:v>23.672695989583264</c:v>
                </c:pt>
                <c:pt idx="24">
                  <c:v>23.358870222142997</c:v>
                </c:pt>
                <c:pt idx="25">
                  <c:v>23.369729512333819</c:v>
                </c:pt>
                <c:pt idx="26">
                  <c:v>24.476833965412165</c:v>
                </c:pt>
                <c:pt idx="27">
                  <c:v>25.042202028806187</c:v>
                </c:pt>
                <c:pt idx="28">
                  <c:v>24.733174441039612</c:v>
                </c:pt>
                <c:pt idx="29">
                  <c:v>25.056063494533714</c:v>
                </c:pt>
                <c:pt idx="30">
                  <c:v>24.568986088243019</c:v>
                </c:pt>
                <c:pt idx="31">
                  <c:v>24.93898981931126</c:v>
                </c:pt>
                <c:pt idx="32">
                  <c:v>25.259467906729302</c:v>
                </c:pt>
                <c:pt idx="33">
                  <c:v>25.307573322395982</c:v>
                </c:pt>
                <c:pt idx="34">
                  <c:v>24.932365743884429</c:v>
                </c:pt>
                <c:pt idx="35">
                  <c:v>25.80267042990987</c:v>
                </c:pt>
                <c:pt idx="36">
                  <c:v>27.739036024490961</c:v>
                </c:pt>
                <c:pt idx="37">
                  <c:v>27.119320540247131</c:v>
                </c:pt>
                <c:pt idx="38">
                  <c:v>26.333408422960666</c:v>
                </c:pt>
                <c:pt idx="39">
                  <c:v>24.455279622320756</c:v>
                </c:pt>
                <c:pt idx="40">
                  <c:v>24.357130418518256</c:v>
                </c:pt>
                <c:pt idx="41">
                  <c:v>24.975739564825954</c:v>
                </c:pt>
                <c:pt idx="42">
                  <c:v>25.236849575860028</c:v>
                </c:pt>
                <c:pt idx="43">
                  <c:v>22.964903952842761</c:v>
                </c:pt>
                <c:pt idx="44">
                  <c:v>23.684511509809454</c:v>
                </c:pt>
                <c:pt idx="45">
                  <c:v>23.651827392440421</c:v>
                </c:pt>
                <c:pt idx="46">
                  <c:v>23.38010175325212</c:v>
                </c:pt>
                <c:pt idx="47">
                  <c:v>22.289860746848305</c:v>
                </c:pt>
                <c:pt idx="48">
                  <c:v>27.211439047527687</c:v>
                </c:pt>
                <c:pt idx="49">
                  <c:v>27.431890888907649</c:v>
                </c:pt>
                <c:pt idx="50">
                  <c:v>26.855892527534323</c:v>
                </c:pt>
                <c:pt idx="51">
                  <c:v>25.350767826295936</c:v>
                </c:pt>
                <c:pt idx="52">
                  <c:v>25.157643660623993</c:v>
                </c:pt>
                <c:pt idx="53">
                  <c:v>25.122497271199002</c:v>
                </c:pt>
                <c:pt idx="54">
                  <c:v>25.123565438312848</c:v>
                </c:pt>
                <c:pt idx="55">
                  <c:v>23.762633643791833</c:v>
                </c:pt>
                <c:pt idx="56">
                  <c:v>24.453961390809052</c:v>
                </c:pt>
                <c:pt idx="57">
                  <c:v>24.439977985289069</c:v>
                </c:pt>
                <c:pt idx="58">
                  <c:v>24.405635544510176</c:v>
                </c:pt>
                <c:pt idx="59">
                  <c:v>24.188937478588063</c:v>
                </c:pt>
                <c:pt idx="60">
                  <c:v>24.696552277124969</c:v>
                </c:pt>
                <c:pt idx="61">
                  <c:v>24.826558389220917</c:v>
                </c:pt>
                <c:pt idx="62">
                  <c:v>25.10338350220206</c:v>
                </c:pt>
                <c:pt idx="63">
                  <c:v>25.121460712888982</c:v>
                </c:pt>
                <c:pt idx="64">
                  <c:v>25.064595908592754</c:v>
                </c:pt>
                <c:pt idx="65">
                  <c:v>25.683307015708134</c:v>
                </c:pt>
                <c:pt idx="66">
                  <c:v>25.604024039470424</c:v>
                </c:pt>
                <c:pt idx="67">
                  <c:v>24.770603567169051</c:v>
                </c:pt>
                <c:pt idx="68">
                  <c:v>25.376927328162743</c:v>
                </c:pt>
                <c:pt idx="69">
                  <c:v>25.827183146661991</c:v>
                </c:pt>
                <c:pt idx="70">
                  <c:v>25.890854955470907</c:v>
                </c:pt>
                <c:pt idx="71">
                  <c:v>26.416010765244554</c:v>
                </c:pt>
                <c:pt idx="72">
                  <c:v>26.07</c:v>
                </c:pt>
                <c:pt idx="73">
                  <c:v>25.100125539438942</c:v>
                </c:pt>
                <c:pt idx="74">
                  <c:v>22.648441771459815</c:v>
                </c:pt>
                <c:pt idx="75">
                  <c:v>53.831894410865047</c:v>
                </c:pt>
                <c:pt idx="76">
                  <c:v>55.920256671189513</c:v>
                </c:pt>
                <c:pt idx="77">
                  <c:v>57.482554044170726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EA8-40A5-8A60-68ED738D38ED}"/>
            </c:ext>
          </c:extLst>
        </c:ser>
        <c:ser>
          <c:idx val="1"/>
          <c:order val="1"/>
          <c:tx>
            <c:strRef>
              <c:f>'3.4.5'!$C$5</c:f>
              <c:strCache>
                <c:ptCount val="1"/>
                <c:pt idx="0">
                  <c:v>Ликвидная часть ФНБ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'3.4.5'!$A$6:$A$83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'3.4.5'!$C$6:$C$83</c:f>
              <c:numCache>
                <c:formatCode>0.00</c:formatCode>
                <c:ptCount val="78"/>
                <c:pt idx="0">
                  <c:v>64.683584528781552</c:v>
                </c:pt>
                <c:pt idx="1">
                  <c:v>64.846144670888563</c:v>
                </c:pt>
                <c:pt idx="2">
                  <c:v>64.960167679637749</c:v>
                </c:pt>
                <c:pt idx="3">
                  <c:v>65.089093878419973</c:v>
                </c:pt>
                <c:pt idx="4">
                  <c:v>64.421969644625619</c:v>
                </c:pt>
                <c:pt idx="5">
                  <c:v>64.588202410899598</c:v>
                </c:pt>
                <c:pt idx="6">
                  <c:v>63.933260746044319</c:v>
                </c:pt>
                <c:pt idx="7">
                  <c:v>63.21713654431435</c:v>
                </c:pt>
                <c:pt idx="8">
                  <c:v>61.906587519613275</c:v>
                </c:pt>
                <c:pt idx="9">
                  <c:v>61.561771937789061</c:v>
                </c:pt>
                <c:pt idx="10">
                  <c:v>61.101942338104699</c:v>
                </c:pt>
                <c:pt idx="11">
                  <c:v>58.450293645037895</c:v>
                </c:pt>
                <c:pt idx="12">
                  <c:v>56.359505636951589</c:v>
                </c:pt>
                <c:pt idx="13">
                  <c:v>55.008503096040918</c:v>
                </c:pt>
                <c:pt idx="14">
                  <c:v>51.701465680765864</c:v>
                </c:pt>
                <c:pt idx="15">
                  <c:v>51.340640466975742</c:v>
                </c:pt>
                <c:pt idx="16">
                  <c:v>51.221409207952945</c:v>
                </c:pt>
                <c:pt idx="17">
                  <c:v>51.664145234493191</c:v>
                </c:pt>
                <c:pt idx="18">
                  <c:v>51.363437564628924</c:v>
                </c:pt>
                <c:pt idx="19">
                  <c:v>52.004500743856219</c:v>
                </c:pt>
                <c:pt idx="20">
                  <c:v>51.856448162423554</c:v>
                </c:pt>
                <c:pt idx="21">
                  <c:v>51.322890226208628</c:v>
                </c:pt>
                <c:pt idx="22">
                  <c:v>49.267277884881032</c:v>
                </c:pt>
                <c:pt idx="23">
                  <c:v>48.047753444919039</c:v>
                </c:pt>
                <c:pt idx="24">
                  <c:v>47.79313656759205</c:v>
                </c:pt>
                <c:pt idx="25">
                  <c:v>47.970510172419075</c:v>
                </c:pt>
                <c:pt idx="26">
                  <c:v>48.700294049781384</c:v>
                </c:pt>
                <c:pt idx="27">
                  <c:v>48.818187753173319</c:v>
                </c:pt>
                <c:pt idx="28">
                  <c:v>48.254227669958006</c:v>
                </c:pt>
                <c:pt idx="29">
                  <c:v>47.703692176010584</c:v>
                </c:pt>
                <c:pt idx="30">
                  <c:v>47.644486601283795</c:v>
                </c:pt>
                <c:pt idx="31">
                  <c:v>47.76742795868563</c:v>
                </c:pt>
                <c:pt idx="32">
                  <c:v>47.851344483130426</c:v>
                </c:pt>
                <c:pt idx="33">
                  <c:v>46.896923392423666</c:v>
                </c:pt>
                <c:pt idx="34">
                  <c:v>46.329426944994914</c:v>
                </c:pt>
                <c:pt idx="35">
                  <c:v>46.063184897348862</c:v>
                </c:pt>
                <c:pt idx="36">
                  <c:v>49.850669229673933</c:v>
                </c:pt>
                <c:pt idx="37">
                  <c:v>47.49601768184737</c:v>
                </c:pt>
                <c:pt idx="38">
                  <c:v>45.862124966602593</c:v>
                </c:pt>
                <c:pt idx="39">
                  <c:v>43.166015319428965</c:v>
                </c:pt>
                <c:pt idx="40">
                  <c:v>43.2401142879256</c:v>
                </c:pt>
                <c:pt idx="41">
                  <c:v>44.905308613450394</c:v>
                </c:pt>
                <c:pt idx="42">
                  <c:v>46.124359860592776</c:v>
                </c:pt>
                <c:pt idx="43">
                  <c:v>42.075870714398043</c:v>
                </c:pt>
                <c:pt idx="44">
                  <c:v>40.522764184248452</c:v>
                </c:pt>
                <c:pt idx="45">
                  <c:v>37.537845180056166</c:v>
                </c:pt>
                <c:pt idx="46">
                  <c:v>35.308528786250527</c:v>
                </c:pt>
                <c:pt idx="47">
                  <c:v>31.732128411155227</c:v>
                </c:pt>
                <c:pt idx="48">
                  <c:v>39.045751215993917</c:v>
                </c:pt>
                <c:pt idx="49">
                  <c:v>39.010484680726471</c:v>
                </c:pt>
                <c:pt idx="50">
                  <c:v>39.027921117473355</c:v>
                </c:pt>
                <c:pt idx="51">
                  <c:v>38.56357369471143</c:v>
                </c:pt>
                <c:pt idx="52">
                  <c:v>37.58956572306797</c:v>
                </c:pt>
                <c:pt idx="53">
                  <c:v>51.98919633822792</c:v>
                </c:pt>
                <c:pt idx="54">
                  <c:v>52.04020356639402</c:v>
                </c:pt>
                <c:pt idx="55">
                  <c:v>52.032325677380683</c:v>
                </c:pt>
                <c:pt idx="56">
                  <c:v>51.844928998972414</c:v>
                </c:pt>
                <c:pt idx="57">
                  <c:v>51.158813030033066</c:v>
                </c:pt>
                <c:pt idx="58">
                  <c:v>44.14399812708789</c:v>
                </c:pt>
                <c:pt idx="59">
                  <c:v>33.90830077759513</c:v>
                </c:pt>
                <c:pt idx="60">
                  <c:v>34.35907211488275</c:v>
                </c:pt>
                <c:pt idx="61">
                  <c:v>34.298401691074709</c:v>
                </c:pt>
                <c:pt idx="62">
                  <c:v>34.034142430566604</c:v>
                </c:pt>
                <c:pt idx="63">
                  <c:v>33.841899347211466</c:v>
                </c:pt>
                <c:pt idx="64">
                  <c:v>33.678408442888923</c:v>
                </c:pt>
                <c:pt idx="65">
                  <c:v>33.974627272669622</c:v>
                </c:pt>
                <c:pt idx="66">
                  <c:v>98.533112650700303</c:v>
                </c:pt>
                <c:pt idx="67">
                  <c:v>98.112940801357198</c:v>
                </c:pt>
                <c:pt idx="68">
                  <c:v>97.694036848216882</c:v>
                </c:pt>
                <c:pt idx="69">
                  <c:v>98.631668268794201</c:v>
                </c:pt>
                <c:pt idx="70">
                  <c:v>98.110537017588499</c:v>
                </c:pt>
                <c:pt idx="71">
                  <c:v>99.146943857673847</c:v>
                </c:pt>
                <c:pt idx="72">
                  <c:v>98.31</c:v>
                </c:pt>
                <c:pt idx="73">
                  <c:v>98.044809071082781</c:v>
                </c:pt>
                <c:pt idx="74">
                  <c:v>142.73604991477183</c:v>
                </c:pt>
                <c:pt idx="75">
                  <c:v>114.52027021525485</c:v>
                </c:pt>
                <c:pt idx="76">
                  <c:v>115.96859452736317</c:v>
                </c:pt>
                <c:pt idx="77">
                  <c:v>116.06106701791103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EA8-40A5-8A60-68ED738D38ED}"/>
            </c:ext>
          </c:extLst>
        </c:ser>
        <c:ser>
          <c:idx val="0"/>
          <c:order val="2"/>
          <c:tx>
            <c:strRef>
              <c:f>'3.4.5'!$B$5</c:f>
              <c:strCache>
                <c:ptCount val="1"/>
                <c:pt idx="0">
                  <c:v>Резервный фонд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'3.4.5'!$A$6:$A$83</c:f>
              <c:numCache>
                <c:formatCode>m/d/yyyy</c:formatCode>
                <c:ptCount val="7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</c:numCache>
            </c:numRef>
          </c:cat>
          <c:val>
            <c:numRef>
              <c:f>'3.4.5'!$B$6:$B$83</c:f>
              <c:numCache>
                <c:formatCode>0.00</c:formatCode>
                <c:ptCount val="78"/>
                <c:pt idx="0">
                  <c:v>87.126044125658254</c:v>
                </c:pt>
                <c:pt idx="1">
                  <c:v>87.325139181306014</c:v>
                </c:pt>
                <c:pt idx="2">
                  <c:v>87.463817457848904</c:v>
                </c:pt>
                <c:pt idx="3">
                  <c:v>87.943123342007866</c:v>
                </c:pt>
                <c:pt idx="4">
                  <c:v>87.126027775858518</c:v>
                </c:pt>
                <c:pt idx="5">
                  <c:v>87.33118053201548</c:v>
                </c:pt>
                <c:pt idx="6">
                  <c:v>86.634795435397791</c:v>
                </c:pt>
                <c:pt idx="7">
                  <c:v>91.719286464707722</c:v>
                </c:pt>
                <c:pt idx="8">
                  <c:v>90.000914016442138</c:v>
                </c:pt>
                <c:pt idx="9">
                  <c:v>89.547936019246748</c:v>
                </c:pt>
                <c:pt idx="10">
                  <c:v>88.944284497790022</c:v>
                </c:pt>
                <c:pt idx="11">
                  <c:v>87.906694822462043</c:v>
                </c:pt>
                <c:pt idx="12">
                  <c:v>85.085979651554993</c:v>
                </c:pt>
                <c:pt idx="13">
                  <c:v>77.045884077177419</c:v>
                </c:pt>
                <c:pt idx="14">
                  <c:v>75.700042590093446</c:v>
                </c:pt>
                <c:pt idx="15">
                  <c:v>76.407512924806923</c:v>
                </c:pt>
                <c:pt idx="16">
                  <c:v>76.253501876477216</c:v>
                </c:pt>
                <c:pt idx="17">
                  <c:v>76.825336791297445</c:v>
                </c:pt>
                <c:pt idx="18">
                  <c:v>72.92992442863779</c:v>
                </c:pt>
                <c:pt idx="19">
                  <c:v>70.69311756237785</c:v>
                </c:pt>
                <c:pt idx="20">
                  <c:v>70.51226887812949</c:v>
                </c:pt>
                <c:pt idx="21">
                  <c:v>65.709243765359403</c:v>
                </c:pt>
                <c:pt idx="22">
                  <c:v>59.346641646273433</c:v>
                </c:pt>
                <c:pt idx="23">
                  <c:v>49.951085785790049</c:v>
                </c:pt>
                <c:pt idx="24">
                  <c:v>49.716318377913133</c:v>
                </c:pt>
                <c:pt idx="25">
                  <c:v>49.900719533681446</c:v>
                </c:pt>
                <c:pt idx="26">
                  <c:v>50.599636727231847</c:v>
                </c:pt>
                <c:pt idx="27">
                  <c:v>44.958761700765081</c:v>
                </c:pt>
                <c:pt idx="28">
                  <c:v>38.604169031135321</c:v>
                </c:pt>
                <c:pt idx="29">
                  <c:v>38.222775551492049</c:v>
                </c:pt>
                <c:pt idx="30">
                  <c:v>38.183954947860748</c:v>
                </c:pt>
                <c:pt idx="31">
                  <c:v>32.201358246850887</c:v>
                </c:pt>
                <c:pt idx="32">
                  <c:v>32.25540350327195</c:v>
                </c:pt>
                <c:pt idx="33">
                  <c:v>31.661253630549549</c:v>
                </c:pt>
                <c:pt idx="34">
                  <c:v>31.298839477772699</c:v>
                </c:pt>
                <c:pt idx="35">
                  <c:v>16.026701001864584</c:v>
                </c:pt>
                <c:pt idx="36">
                  <c:v>17.327530969671081</c:v>
                </c:pt>
                <c:pt idx="37">
                  <c:v>16.52014574042736</c:v>
                </c:pt>
                <c:pt idx="38">
                  <c:v>15.942575644068182</c:v>
                </c:pt>
                <c:pt idx="39">
                  <c:v>15.020233968874045</c:v>
                </c:pt>
                <c:pt idx="40">
                  <c:v>15.038988177778352</c:v>
                </c:pt>
                <c:pt idx="41">
                  <c:v>15.731756869806313</c:v>
                </c:pt>
                <c:pt idx="42">
                  <c:v>16.14474488249342</c:v>
                </c:pt>
                <c:pt idx="43">
                  <c:v>14.721646211975361</c:v>
                </c:pt>
                <c:pt idx="44">
                  <c:v>15.047160100343884</c:v>
                </c:pt>
                <c:pt idx="45">
                  <c:v>14.87159317155567</c:v>
                </c:pt>
                <c:pt idx="46">
                  <c:v>14.949461549445015</c:v>
                </c:pt>
                <c:pt idx="47">
                  <c:v>0</c:v>
                </c:pt>
                <c:pt idx="4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EA8-40A5-8A60-68ED738D3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227280"/>
        <c:axId val="403207152"/>
      </c:areaChart>
      <c:lineChart>
        <c:grouping val="standard"/>
        <c:varyColors val="0"/>
        <c:ser>
          <c:idx val="5"/>
          <c:order val="3"/>
          <c:tx>
            <c:strRef>
              <c:f>'3.4.5'!$E$5</c:f>
              <c:strCache>
                <c:ptCount val="1"/>
                <c:pt idx="0">
                  <c:v>7% ВВП + неликвидная часть ФНБ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'3.4.5'!$E$6:$E$83</c:f>
              <c:numCache>
                <c:formatCode>0.00</c:formatCode>
                <c:ptCount val="78"/>
                <c:pt idx="0">
                  <c:v>168.22390132988528</c:v>
                </c:pt>
                <c:pt idx="1">
                  <c:v>165.24528619538714</c:v>
                </c:pt>
                <c:pt idx="2">
                  <c:v>167.54419470467923</c:v>
                </c:pt>
                <c:pt idx="3">
                  <c:v>168.466836447118</c:v>
                </c:pt>
                <c:pt idx="4">
                  <c:v>173.85487788384734</c:v>
                </c:pt>
                <c:pt idx="5">
                  <c:v>180.42134137666676</c:v>
                </c:pt>
                <c:pt idx="6">
                  <c:v>171.34417062908614</c:v>
                </c:pt>
                <c:pt idx="7">
                  <c:v>166.96405380435837</c:v>
                </c:pt>
                <c:pt idx="8">
                  <c:v>158.14453148926518</c:v>
                </c:pt>
                <c:pt idx="9">
                  <c:v>145.43416785802617</c:v>
                </c:pt>
                <c:pt idx="10">
                  <c:v>129.94572018602688</c:v>
                </c:pt>
                <c:pt idx="11">
                  <c:v>117.88235721654698</c:v>
                </c:pt>
                <c:pt idx="12">
                  <c:v>98.267568513530193</c:v>
                </c:pt>
                <c:pt idx="13">
                  <c:v>111.01278873299746</c:v>
                </c:pt>
                <c:pt idx="14">
                  <c:v>118.6588934968097</c:v>
                </c:pt>
                <c:pt idx="15">
                  <c:v>133.86077067322748</c:v>
                </c:pt>
                <c:pt idx="16">
                  <c:v>131.19893194497675</c:v>
                </c:pt>
                <c:pt idx="17">
                  <c:v>125.97195697496586</c:v>
                </c:pt>
                <c:pt idx="18">
                  <c:v>119.65705549197142</c:v>
                </c:pt>
                <c:pt idx="19">
                  <c:v>107.76530381009943</c:v>
                </c:pt>
                <c:pt idx="20">
                  <c:v>108.60531857763164</c:v>
                </c:pt>
                <c:pt idx="21">
                  <c:v>111.77356042128599</c:v>
                </c:pt>
                <c:pt idx="22">
                  <c:v>110.38352098410225</c:v>
                </c:pt>
                <c:pt idx="23">
                  <c:v>103.4737352463807</c:v>
                </c:pt>
                <c:pt idx="24">
                  <c:v>100.84628735467498</c:v>
                </c:pt>
                <c:pt idx="25">
                  <c:v>101.06358948244699</c:v>
                </c:pt>
                <c:pt idx="26">
                  <c:v>110.93634122982115</c:v>
                </c:pt>
                <c:pt idx="27">
                  <c:v>116.14828391919767</c:v>
                </c:pt>
                <c:pt idx="28">
                  <c:v>113.66137668352061</c:v>
                </c:pt>
                <c:pt idx="29">
                  <c:v>116.78707013712939</c:v>
                </c:pt>
                <c:pt idx="30">
                  <c:v>112.62736833302733</c:v>
                </c:pt>
                <c:pt idx="31">
                  <c:v>116.05555815057257</c:v>
                </c:pt>
                <c:pt idx="32">
                  <c:v>119.08214412113979</c:v>
                </c:pt>
                <c:pt idx="33">
                  <c:v>119.85110621847355</c:v>
                </c:pt>
                <c:pt idx="34">
                  <c:v>116.82162937369613</c:v>
                </c:pt>
                <c:pt idx="35">
                  <c:v>124.60636574072443</c:v>
                </c:pt>
                <c:pt idx="36">
                  <c:v>135.04667439542186</c:v>
                </c:pt>
                <c:pt idx="37">
                  <c:v>134.72650894107511</c:v>
                </c:pt>
                <c:pt idx="38">
                  <c:v>133.06887333297732</c:v>
                </c:pt>
                <c:pt idx="39">
                  <c:v>123.57358844527866</c:v>
                </c:pt>
                <c:pt idx="40">
                  <c:v>123.96495376939225</c:v>
                </c:pt>
                <c:pt idx="41">
                  <c:v>124.00563230104005</c:v>
                </c:pt>
                <c:pt idx="42">
                  <c:v>125.44637174021037</c:v>
                </c:pt>
                <c:pt idx="43">
                  <c:v>115.26092667921031</c:v>
                </c:pt>
                <c:pt idx="44">
                  <c:v>120.04188409217963</c:v>
                </c:pt>
                <c:pt idx="45">
                  <c:v>120.51325423937453</c:v>
                </c:pt>
                <c:pt idx="46">
                  <c:v>119.38383090466122</c:v>
                </c:pt>
                <c:pt idx="47">
                  <c:v>114.83290478698771</c:v>
                </c:pt>
                <c:pt idx="48">
                  <c:v>142.2668405750444</c:v>
                </c:pt>
                <c:pt idx="49">
                  <c:v>144.65778261040535</c:v>
                </c:pt>
                <c:pt idx="50">
                  <c:v>141.88553847955129</c:v>
                </c:pt>
                <c:pt idx="51">
                  <c:v>132.80138745027398</c:v>
                </c:pt>
                <c:pt idx="52">
                  <c:v>132.75178746979114</c:v>
                </c:pt>
                <c:pt idx="53">
                  <c:v>133.77611959430175</c:v>
                </c:pt>
                <c:pt idx="54">
                  <c:v>135.08990997147606</c:v>
                </c:pt>
                <c:pt idx="55">
                  <c:v>126.37548195063199</c:v>
                </c:pt>
                <c:pt idx="56">
                  <c:v>132.45831864582365</c:v>
                </c:pt>
                <c:pt idx="57">
                  <c:v>133.30442758554528</c:v>
                </c:pt>
                <c:pt idx="58">
                  <c:v>132.9649119823776</c:v>
                </c:pt>
                <c:pt idx="59">
                  <c:v>129.61590430005245</c:v>
                </c:pt>
                <c:pt idx="60">
                  <c:v>136.17105305610411</c:v>
                </c:pt>
                <c:pt idx="61">
                  <c:v>137.58040421922945</c:v>
                </c:pt>
                <c:pt idx="62">
                  <c:v>140.51353162192711</c:v>
                </c:pt>
                <c:pt idx="63">
                  <c:v>141.02209750871066</c:v>
                </c:pt>
                <c:pt idx="64">
                  <c:v>140.71292888378392</c:v>
                </c:pt>
                <c:pt idx="65">
                  <c:v>145.44385218238315</c:v>
                </c:pt>
                <c:pt idx="66">
                  <c:v>145.27465810002516</c:v>
                </c:pt>
                <c:pt idx="67">
                  <c:v>139.28917190114564</c:v>
                </c:pt>
                <c:pt idx="68">
                  <c:v>144.13112453996817</c:v>
                </c:pt>
                <c:pt idx="69">
                  <c:v>145.85658216251076</c:v>
                </c:pt>
                <c:pt idx="70">
                  <c:v>145.78551323062865</c:v>
                </c:pt>
                <c:pt idx="71">
                  <c:v>150.85078780452872</c:v>
                </c:pt>
                <c:pt idx="72">
                  <c:v>148.39721961575174</c:v>
                </c:pt>
                <c:pt idx="73">
                  <c:v>140.32940218139555</c:v>
                </c:pt>
                <c:pt idx="74">
                  <c:v>122.08336061339895</c:v>
                </c:pt>
                <c:pt idx="75">
                  <c:v>157.82964290229577</c:v>
                </c:pt>
                <c:pt idx="76">
                  <c:v>163.30443007437279</c:v>
                </c:pt>
                <c:pt idx="77">
                  <c:v>165.01179323819224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A8-40A5-8A60-68ED738D3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27280"/>
        <c:axId val="403207152"/>
      </c:lineChart>
      <c:dateAx>
        <c:axId val="4032272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07152"/>
        <c:crosses val="autoZero"/>
        <c:auto val="1"/>
        <c:lblOffset val="100"/>
        <c:baseTimeUnit val="months"/>
        <c:majorUnit val="1"/>
        <c:majorTimeUnit val="years"/>
      </c:dateAx>
      <c:valAx>
        <c:axId val="403207152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03227280"/>
        <c:crosses val="autoZero"/>
        <c:crossBetween val="between"/>
        <c:majorUnit val="5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6494429785986519E-2"/>
          <c:y val="0.10434735459183744"/>
          <c:w val="0.82602316036352974"/>
          <c:h val="0.59046501675208929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'3.4.6'!$E$5</c:f>
              <c:strCache>
                <c:ptCount val="1"/>
                <c:pt idx="0">
                  <c:v>Прочие продажи валюты</c:v>
                </c:pt>
              </c:strCache>
            </c:strRef>
          </c:tx>
          <c:spPr>
            <a:solidFill>
              <a:srgbClr val="FAA61A"/>
            </a:solidFill>
            <a:ln>
              <a:noFill/>
            </a:ln>
            <a:effectLst/>
          </c:spPr>
          <c:invertIfNegative val="0"/>
          <c:cat>
            <c:numRef>
              <c:f>'3.4.6'!$A$6:$A$47</c:f>
              <c:numCache>
                <c:formatCode>mmm\-yy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'3.4.6'!$E$6:$E$47</c:f>
              <c:numCache>
                <c:formatCode>0.00</c:formatCode>
                <c:ptCount val="42"/>
                <c:pt idx="38">
                  <c:v>-159.30000000000001</c:v>
                </c:pt>
                <c:pt idx="39">
                  <c:v>-298.4454545454546</c:v>
                </c:pt>
                <c:pt idx="40">
                  <c:v>-46.445909446141997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010-4D58-9FA8-628074EF53BB}"/>
            </c:ext>
          </c:extLst>
        </c:ser>
        <c:ser>
          <c:idx val="1"/>
          <c:order val="1"/>
          <c:tx>
            <c:strRef>
              <c:f>'3.4.6'!$D$5</c:f>
              <c:strCache>
                <c:ptCount val="1"/>
                <c:pt idx="0">
                  <c:v>Регулярные покупки/продажи валюты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'3.4.6'!$A$6:$A$47</c:f>
              <c:numCache>
                <c:formatCode>mmm\-yy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'3.4.6'!$D$6:$D$47</c:f>
              <c:numCache>
                <c:formatCode>0.00</c:formatCode>
                <c:ptCount val="42"/>
                <c:pt idx="0">
                  <c:v>0</c:v>
                </c:pt>
                <c:pt idx="1">
                  <c:v>82</c:v>
                </c:pt>
                <c:pt idx="2">
                  <c:v>86.000000000000028</c:v>
                </c:pt>
                <c:pt idx="3">
                  <c:v>68.599999999999994</c:v>
                </c:pt>
                <c:pt idx="4">
                  <c:v>23.599999999999984</c:v>
                </c:pt>
                <c:pt idx="5">
                  <c:v>35.70000000000001</c:v>
                </c:pt>
                <c:pt idx="6">
                  <c:v>10.6</c:v>
                </c:pt>
                <c:pt idx="7">
                  <c:v>37.500000000000014</c:v>
                </c:pt>
                <c:pt idx="8">
                  <c:v>64.59999999999998</c:v>
                </c:pt>
                <c:pt idx="9">
                  <c:v>76.699999999999989</c:v>
                </c:pt>
                <c:pt idx="10">
                  <c:v>110.39999999999998</c:v>
                </c:pt>
                <c:pt idx="11">
                  <c:v>231.99999999999994</c:v>
                </c:pt>
                <c:pt idx="12">
                  <c:v>181.19999999999996</c:v>
                </c:pt>
                <c:pt idx="13">
                  <c:v>295.7</c:v>
                </c:pt>
                <c:pt idx="14">
                  <c:v>223.39999999999992</c:v>
                </c:pt>
                <c:pt idx="15">
                  <c:v>197.70000000000002</c:v>
                </c:pt>
                <c:pt idx="16">
                  <c:v>334.29999999999995</c:v>
                </c:pt>
                <c:pt idx="17">
                  <c:v>360.9</c:v>
                </c:pt>
                <c:pt idx="18">
                  <c:v>368.59999999999997</c:v>
                </c:pt>
                <c:pt idx="19">
                  <c:v>179.6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187.49999999999997</c:v>
                </c:pt>
                <c:pt idx="25">
                  <c:v>220.92500000000007</c:v>
                </c:pt>
                <c:pt idx="26">
                  <c:v>280.85000000000002</c:v>
                </c:pt>
                <c:pt idx="27">
                  <c:v>274.82727272727271</c:v>
                </c:pt>
                <c:pt idx="28">
                  <c:v>275.22272727272724</c:v>
                </c:pt>
                <c:pt idx="29">
                  <c:v>311.96842105263158</c:v>
                </c:pt>
                <c:pt idx="30">
                  <c:v>262.19679633867275</c:v>
                </c:pt>
                <c:pt idx="31">
                  <c:v>241.14841897233214</c:v>
                </c:pt>
                <c:pt idx="32">
                  <c:v>198.01017316017314</c:v>
                </c:pt>
                <c:pt idx="33">
                  <c:v>211.09792960662529</c:v>
                </c:pt>
                <c:pt idx="34">
                  <c:v>217.70326086956521</c:v>
                </c:pt>
                <c:pt idx="35">
                  <c:v>203.82821350762521</c:v>
                </c:pt>
                <c:pt idx="36">
                  <c:v>263.11</c:v>
                </c:pt>
                <c:pt idx="37">
                  <c:v>241.83591331269355</c:v>
                </c:pt>
                <c:pt idx="38">
                  <c:v>51.437593984962405</c:v>
                </c:pt>
                <c:pt idx="39">
                  <c:v>-63.654545454545449</c:v>
                </c:pt>
                <c:pt idx="40">
                  <c:v>-161.81016042780749</c:v>
                </c:pt>
                <c:pt idx="41">
                  <c:v>-208.39529411764704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010-4D58-9FA8-628074EF53BB}"/>
            </c:ext>
          </c:extLst>
        </c:ser>
        <c:ser>
          <c:idx val="0"/>
          <c:order val="2"/>
          <c:tx>
            <c:strRef>
              <c:f>'3.4.6'!$B$5</c:f>
              <c:strCache>
                <c:ptCount val="1"/>
                <c:pt idx="0">
                  <c:v>Отложенные покупки валюты</c:v>
                </c:pt>
              </c:strCache>
            </c:strRef>
          </c:tx>
          <c:spPr>
            <a:solidFill>
              <a:srgbClr val="0082BB">
                <a:lumMod val="40000"/>
                <a:lumOff val="60000"/>
              </a:srgbClr>
            </a:solidFill>
            <a:ln>
              <a:noFill/>
            </a:ln>
            <a:effectLst/>
          </c:spPr>
          <c:invertIfNegative val="0"/>
          <c:cat>
            <c:numRef>
              <c:f>'3.4.6'!$A$6:$A$47</c:f>
              <c:numCache>
                <c:formatCode>mmm\-yy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'3.4.6'!$B$6:$B$47</c:f>
              <c:numCache>
                <c:formatCode>0.00</c:formatCode>
                <c:ptCount val="42"/>
                <c:pt idx="24">
                  <c:v>0</c:v>
                </c:pt>
                <c:pt idx="25">
                  <c:v>55.874999999999957</c:v>
                </c:pt>
                <c:pt idx="26">
                  <c:v>56.149999999999991</c:v>
                </c:pt>
                <c:pt idx="27">
                  <c:v>61.572727272727271</c:v>
                </c:pt>
                <c:pt idx="28">
                  <c:v>50.377272727272711</c:v>
                </c:pt>
                <c:pt idx="29">
                  <c:v>52.831578947368442</c:v>
                </c:pt>
                <c:pt idx="30">
                  <c:v>64.503203661327348</c:v>
                </c:pt>
                <c:pt idx="31">
                  <c:v>62.051581027667979</c:v>
                </c:pt>
                <c:pt idx="32">
                  <c:v>58.989826839826812</c:v>
                </c:pt>
                <c:pt idx="33">
                  <c:v>64.502070393374737</c:v>
                </c:pt>
                <c:pt idx="34">
                  <c:v>56.096739130434798</c:v>
                </c:pt>
                <c:pt idx="35">
                  <c:v>60.871786492374717</c:v>
                </c:pt>
                <c:pt idx="36">
                  <c:v>47.09</c:v>
                </c:pt>
                <c:pt idx="37">
                  <c:v>54.564086687306485</c:v>
                </c:pt>
                <c:pt idx="38">
                  <c:v>14.262406015037595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010-4D58-9FA8-628074EF53BB}"/>
            </c:ext>
          </c:extLst>
        </c:ser>
        <c:ser>
          <c:idx val="2"/>
          <c:order val="3"/>
          <c:tx>
            <c:strRef>
              <c:f>'3.4.6'!$C$5</c:f>
              <c:strCache>
                <c:ptCount val="1"/>
                <c:pt idx="0">
                  <c:v>Неосуществленные покупки валюты</c:v>
                </c:pt>
              </c:strCache>
            </c:strRef>
          </c:tx>
          <c:spPr>
            <a:solidFill>
              <a:srgbClr val="888A8D"/>
            </a:solidFill>
            <a:ln>
              <a:noFill/>
            </a:ln>
            <a:effectLst/>
          </c:spPr>
          <c:invertIfNegative val="0"/>
          <c:cat>
            <c:numRef>
              <c:f>'3.4.6'!$A$6:$A$47</c:f>
              <c:numCache>
                <c:formatCode>mmm\-yy</c:formatCode>
                <c:ptCount val="42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</c:numCache>
            </c:numRef>
          </c:cat>
          <c:val>
            <c:numRef>
              <c:f>'3.4.6'!$C$6:$C$47</c:f>
              <c:numCache>
                <c:formatCode>0.00</c:formatCode>
                <c:ptCount val="42"/>
                <c:pt idx="19">
                  <c:v>199.31837944664025</c:v>
                </c:pt>
                <c:pt idx="20">
                  <c:v>403.47934782608695</c:v>
                </c:pt>
                <c:pt idx="21">
                  <c:v>479.01195652173919</c:v>
                </c:pt>
                <c:pt idx="22">
                  <c:v>504.02256728778463</c:v>
                </c:pt>
                <c:pt idx="23">
                  <c:v>404.12380952380954</c:v>
                </c:pt>
                <c:pt idx="24">
                  <c:v>87.219607843137254</c:v>
                </c:pt>
                <c:pt idx="38">
                  <c:v>101.48571428571428</c:v>
                </c:pt>
                <c:pt idx="39">
                  <c:v>25.37142857142857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010-4D58-9FA8-628074EF5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214224"/>
        <c:axId val="403226736"/>
      </c:barChart>
      <c:lineChart>
        <c:grouping val="standard"/>
        <c:varyColors val="0"/>
        <c:ser>
          <c:idx val="3"/>
          <c:order val="4"/>
          <c:tx>
            <c:strRef>
              <c:f>'3.4.6'!$F$5</c:f>
              <c:strCache>
                <c:ptCount val="1"/>
                <c:pt idx="0">
                  <c:v>Среднемесячная цена нефти Urals  (правая шкала)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'3.4.6'!$A$6:$A$44</c:f>
              <c:numCache>
                <c:formatCode>mmm\-yy</c:formatCode>
                <c:ptCount val="39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</c:numCache>
            </c:numRef>
          </c:cat>
          <c:val>
            <c:numRef>
              <c:f>'3.4.6'!$F$6:$F$47</c:f>
              <c:numCache>
                <c:formatCode>0.00</c:formatCode>
                <c:ptCount val="42"/>
                <c:pt idx="0">
                  <c:v>53.16</c:v>
                </c:pt>
                <c:pt idx="1">
                  <c:v>53.49</c:v>
                </c:pt>
                <c:pt idx="2">
                  <c:v>49.76</c:v>
                </c:pt>
                <c:pt idx="3">
                  <c:v>51.11</c:v>
                </c:pt>
                <c:pt idx="4">
                  <c:v>49.14</c:v>
                </c:pt>
                <c:pt idx="5">
                  <c:v>45.65</c:v>
                </c:pt>
                <c:pt idx="6">
                  <c:v>47.85</c:v>
                </c:pt>
                <c:pt idx="7">
                  <c:v>51.02</c:v>
                </c:pt>
                <c:pt idx="8">
                  <c:v>54.24</c:v>
                </c:pt>
                <c:pt idx="9">
                  <c:v>56.35</c:v>
                </c:pt>
                <c:pt idx="10">
                  <c:v>61.97</c:v>
                </c:pt>
                <c:pt idx="11">
                  <c:v>63.61</c:v>
                </c:pt>
                <c:pt idx="12">
                  <c:v>68.459999999999994</c:v>
                </c:pt>
                <c:pt idx="13">
                  <c:v>63.27</c:v>
                </c:pt>
                <c:pt idx="14">
                  <c:v>63.68</c:v>
                </c:pt>
                <c:pt idx="15">
                  <c:v>69.08</c:v>
                </c:pt>
                <c:pt idx="16">
                  <c:v>74.86</c:v>
                </c:pt>
                <c:pt idx="17">
                  <c:v>73.38</c:v>
                </c:pt>
                <c:pt idx="18">
                  <c:v>72.87</c:v>
                </c:pt>
                <c:pt idx="19">
                  <c:v>71.72</c:v>
                </c:pt>
                <c:pt idx="20">
                  <c:v>78.06</c:v>
                </c:pt>
                <c:pt idx="21">
                  <c:v>79.260000000000005</c:v>
                </c:pt>
                <c:pt idx="22">
                  <c:v>64.8</c:v>
                </c:pt>
                <c:pt idx="23">
                  <c:v>57.59</c:v>
                </c:pt>
                <c:pt idx="24">
                  <c:v>59.85</c:v>
                </c:pt>
                <c:pt idx="25">
                  <c:v>63.85</c:v>
                </c:pt>
                <c:pt idx="26">
                  <c:v>65.98</c:v>
                </c:pt>
                <c:pt idx="27">
                  <c:v>71.540000000000006</c:v>
                </c:pt>
                <c:pt idx="28">
                  <c:v>70.930000000000007</c:v>
                </c:pt>
                <c:pt idx="29" formatCode="General">
                  <c:v>61.93</c:v>
                </c:pt>
                <c:pt idx="30" formatCode="General">
                  <c:v>63.34</c:v>
                </c:pt>
                <c:pt idx="31" formatCode="General">
                  <c:v>59.38</c:v>
                </c:pt>
                <c:pt idx="32" formatCode="General">
                  <c:v>61.06</c:v>
                </c:pt>
                <c:pt idx="33" formatCode="General">
                  <c:v>58.45</c:v>
                </c:pt>
                <c:pt idx="34" formatCode="General">
                  <c:v>63.34</c:v>
                </c:pt>
                <c:pt idx="35" formatCode="General">
                  <c:v>64.47</c:v>
                </c:pt>
                <c:pt idx="36" formatCode="General">
                  <c:v>61.67</c:v>
                </c:pt>
                <c:pt idx="37" formatCode="General">
                  <c:v>54.24</c:v>
                </c:pt>
                <c:pt idx="38" formatCode="General">
                  <c:v>29.17</c:v>
                </c:pt>
                <c:pt idx="39" formatCode="General">
                  <c:v>18.22</c:v>
                </c:pt>
                <c:pt idx="40" formatCode="General">
                  <c:v>31.03</c:v>
                </c:pt>
                <c:pt idx="41" formatCode="General">
                  <c:v>41.93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10-4D58-9FA8-628074EF5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22928"/>
        <c:axId val="403225104"/>
      </c:lineChart>
      <c:dateAx>
        <c:axId val="4032142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26736"/>
        <c:crosses val="autoZero"/>
        <c:auto val="0"/>
        <c:lblOffset val="10"/>
        <c:baseTimeUnit val="months"/>
        <c:majorUnit val="12"/>
        <c:majorTimeUnit val="months"/>
      </c:dateAx>
      <c:valAx>
        <c:axId val="403226736"/>
        <c:scaling>
          <c:orientation val="minMax"/>
          <c:max val="600"/>
          <c:min val="-400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14224"/>
        <c:crosses val="autoZero"/>
        <c:crossBetween val="between"/>
      </c:valAx>
      <c:valAx>
        <c:axId val="403225104"/>
        <c:scaling>
          <c:orientation val="minMax"/>
          <c:max val="90"/>
          <c:min val="-70"/>
        </c:scaling>
        <c:delete val="0"/>
        <c:axPos val="r"/>
        <c:numFmt formatCode="0" sourceLinked="0"/>
        <c:majorTickMark val="none"/>
        <c:minorTickMark val="none"/>
        <c:tickLblPos val="nextTo"/>
        <c:spPr>
          <a:noFill/>
          <a:ln w="3175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22928"/>
        <c:crosses val="max"/>
        <c:crossBetween val="between"/>
        <c:majorUnit val="20"/>
      </c:valAx>
      <c:dateAx>
        <c:axId val="403222928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403225104"/>
        <c:crosses val="autoZero"/>
        <c:auto val="1"/>
        <c:lblOffset val="100"/>
        <c:baseTimeUnit val="months"/>
      </c:date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egendEntry>
        <c:idx val="4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73696577904062022"/>
          <c:w val="0.95973064896923088"/>
          <c:h val="0.216162398026100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51846965699207"/>
          <c:y val="8.496206373292868E-2"/>
          <c:w val="0.78799912049252419"/>
          <c:h val="0.548333382327230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'3.4.7'!$D$5</c:f>
              <c:strCache>
                <c:ptCount val="1"/>
                <c:pt idx="0">
                  <c:v>Внешний долг (федеральный и субъектов)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'3.4.7'!$E$6:$E$84</c:f>
              <c:numCache>
                <c:formatCode>General</c:formatCode>
                <c:ptCount val="79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  <c:pt idx="72">
                  <c:v>2020</c:v>
                </c:pt>
              </c:numCache>
            </c:numRef>
          </c:cat>
          <c:val>
            <c:numRef>
              <c:f>'3.4.7'!$D$6:$D$84</c:f>
              <c:numCache>
                <c:formatCode>0.0</c:formatCode>
                <c:ptCount val="79"/>
                <c:pt idx="0">
                  <c:v>1844.4022799399991</c:v>
                </c:pt>
                <c:pt idx="1">
                  <c:v>1984.5040260199994</c:v>
                </c:pt>
                <c:pt idx="2">
                  <c:v>2026.8808894900003</c:v>
                </c:pt>
                <c:pt idx="3">
                  <c:v>1978.5257019499995</c:v>
                </c:pt>
                <c:pt idx="4">
                  <c:v>1979.1075966200005</c:v>
                </c:pt>
                <c:pt idx="5">
                  <c:v>1923.0846864599998</c:v>
                </c:pt>
                <c:pt idx="6">
                  <c:v>1857.3197942000006</c:v>
                </c:pt>
                <c:pt idx="7">
                  <c:v>1970.3575952600004</c:v>
                </c:pt>
                <c:pt idx="8">
                  <c:v>2034.5410611000007</c:v>
                </c:pt>
                <c:pt idx="9">
                  <c:v>2137.2192362399992</c:v>
                </c:pt>
                <c:pt idx="10">
                  <c:v>2352.711108380001</c:v>
                </c:pt>
                <c:pt idx="11">
                  <c:v>2687.0110439999989</c:v>
                </c:pt>
                <c:pt idx="12">
                  <c:v>3086.2363194499994</c:v>
                </c:pt>
                <c:pt idx="13">
                  <c:v>3775.3965264100007</c:v>
                </c:pt>
                <c:pt idx="14">
                  <c:v>3353.329364629999</c:v>
                </c:pt>
                <c:pt idx="15">
                  <c:v>3152.8761267900009</c:v>
                </c:pt>
                <c:pt idx="16">
                  <c:v>2685.1334664799997</c:v>
                </c:pt>
                <c:pt idx="17">
                  <c:v>2749.5306129199998</c:v>
                </c:pt>
                <c:pt idx="18">
                  <c:v>2875.1210531899997</c:v>
                </c:pt>
                <c:pt idx="19">
                  <c:v>3052.2884544099998</c:v>
                </c:pt>
                <c:pt idx="20">
                  <c:v>3441.2764315100012</c:v>
                </c:pt>
                <c:pt idx="21">
                  <c:v>3357.5958101199994</c:v>
                </c:pt>
                <c:pt idx="22">
                  <c:v>3260.0642356900007</c:v>
                </c:pt>
                <c:pt idx="23">
                  <c:v>3349.5013749399986</c:v>
                </c:pt>
                <c:pt idx="24">
                  <c:v>3677.1445485099994</c:v>
                </c:pt>
                <c:pt idx="25">
                  <c:v>3792.0067773699993</c:v>
                </c:pt>
                <c:pt idx="26">
                  <c:v>3787.7088111600006</c:v>
                </c:pt>
                <c:pt idx="27">
                  <c:v>3368.8210405000009</c:v>
                </c:pt>
                <c:pt idx="28">
                  <c:v>3198.8119310900001</c:v>
                </c:pt>
                <c:pt idx="29">
                  <c:v>3396.9347575800002</c:v>
                </c:pt>
                <c:pt idx="30">
                  <c:v>3298.9086387199986</c:v>
                </c:pt>
                <c:pt idx="31">
                  <c:v>3441.6273295399988</c:v>
                </c:pt>
                <c:pt idx="32">
                  <c:v>3331.3231538799992</c:v>
                </c:pt>
                <c:pt idx="33">
                  <c:v>3280.2808300899997</c:v>
                </c:pt>
                <c:pt idx="34">
                  <c:v>3236.2265766700002</c:v>
                </c:pt>
                <c:pt idx="35">
                  <c:v>3330.1398898700008</c:v>
                </c:pt>
                <c:pt idx="36">
                  <c:v>3106.6467200000006</c:v>
                </c:pt>
                <c:pt idx="37">
                  <c:v>3081.6139303100008</c:v>
                </c:pt>
                <c:pt idx="38">
                  <c:v>2966.1082949600004</c:v>
                </c:pt>
                <c:pt idx="39">
                  <c:v>2850.665253969999</c:v>
                </c:pt>
                <c:pt idx="40">
                  <c:v>2767.2136960900007</c:v>
                </c:pt>
                <c:pt idx="41">
                  <c:v>2744.3226319400001</c:v>
                </c:pt>
                <c:pt idx="42">
                  <c:v>3041.4984529600006</c:v>
                </c:pt>
                <c:pt idx="43">
                  <c:v>3054.0587155699995</c:v>
                </c:pt>
                <c:pt idx="44">
                  <c:v>3001.0985634200006</c:v>
                </c:pt>
                <c:pt idx="45">
                  <c:v>2972.4959264999998</c:v>
                </c:pt>
                <c:pt idx="46">
                  <c:v>2963.4459562200009</c:v>
                </c:pt>
                <c:pt idx="47">
                  <c:v>2985.2298225699997</c:v>
                </c:pt>
                <c:pt idx="48">
                  <c:v>2870.33503561</c:v>
                </c:pt>
                <c:pt idx="49">
                  <c:v>2844.0807668300004</c:v>
                </c:pt>
                <c:pt idx="50">
                  <c:v>2815.6926179900001</c:v>
                </c:pt>
                <c:pt idx="51">
                  <c:v>2943.3158839700009</c:v>
                </c:pt>
                <c:pt idx="52">
                  <c:v>3184.600362860001</c:v>
                </c:pt>
                <c:pt idx="53">
                  <c:v>3199.7767949000008</c:v>
                </c:pt>
                <c:pt idx="54">
                  <c:v>3198.4010322100003</c:v>
                </c:pt>
                <c:pt idx="55">
                  <c:v>2971.8075237400008</c:v>
                </c:pt>
                <c:pt idx="56">
                  <c:v>3209.2950241899998</c:v>
                </c:pt>
                <c:pt idx="57">
                  <c:v>3088.5895629999995</c:v>
                </c:pt>
                <c:pt idx="58">
                  <c:v>3104.5234159399988</c:v>
                </c:pt>
                <c:pt idx="59">
                  <c:v>3141.6759250200012</c:v>
                </c:pt>
                <c:pt idx="60">
                  <c:v>3414.9315489000001</c:v>
                </c:pt>
                <c:pt idx="61">
                  <c:v>3151.8305811899991</c:v>
                </c:pt>
                <c:pt idx="62">
                  <c:v>3127.2516789000001</c:v>
                </c:pt>
                <c:pt idx="63">
                  <c:v>3305.8198718399999</c:v>
                </c:pt>
                <c:pt idx="64">
                  <c:v>3308.7087498599994</c:v>
                </c:pt>
                <c:pt idx="65">
                  <c:v>3334.9795396200007</c:v>
                </c:pt>
                <c:pt idx="66">
                  <c:v>3403.2187677599995</c:v>
                </c:pt>
                <c:pt idx="67">
                  <c:v>3411.5701948000005</c:v>
                </c:pt>
                <c:pt idx="68">
                  <c:v>3583.0249641201772</c:v>
                </c:pt>
                <c:pt idx="69">
                  <c:v>3454.3187577999979</c:v>
                </c:pt>
                <c:pt idx="70">
                  <c:v>3445.056540380001</c:v>
                </c:pt>
                <c:pt idx="71">
                  <c:v>3470.9468314800015</c:v>
                </c:pt>
                <c:pt idx="72">
                  <c:v>3421.8816789228913</c:v>
                </c:pt>
                <c:pt idx="73">
                  <c:v>3476.7264576991965</c:v>
                </c:pt>
                <c:pt idx="74">
                  <c:v>3686.0380034569498</c:v>
                </c:pt>
                <c:pt idx="75">
                  <c:v>4231.8224037817909</c:v>
                </c:pt>
                <c:pt idx="76">
                  <c:v>3756.5078562960316</c:v>
                </c:pt>
                <c:pt idx="77">
                  <c:v>3633.4316510553617</c:v>
                </c:pt>
                <c:pt idx="78">
                  <c:v>3597.2312899157696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71-4C73-B0AE-DE43D8528132}"/>
            </c:ext>
          </c:extLst>
        </c:ser>
        <c:ser>
          <c:idx val="1"/>
          <c:order val="1"/>
          <c:tx>
            <c:strRef>
              <c:f>'3.4.7'!$C$5</c:f>
              <c:strCache>
                <c:ptCount val="1"/>
                <c:pt idx="0">
                  <c:v>Внутренний федеральный долг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'3.4.7'!$E$6:$E$84</c:f>
              <c:numCache>
                <c:formatCode>General</c:formatCode>
                <c:ptCount val="79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  <c:pt idx="72">
                  <c:v>2020</c:v>
                </c:pt>
              </c:numCache>
            </c:numRef>
          </c:cat>
          <c:val>
            <c:numRef>
              <c:f>'3.4.7'!$C$6:$C$84</c:f>
              <c:numCache>
                <c:formatCode>0.0</c:formatCode>
                <c:ptCount val="79"/>
                <c:pt idx="0">
                  <c:v>5722.2389999999996</c:v>
                </c:pt>
                <c:pt idx="1">
                  <c:v>5733.5659999999998</c:v>
                </c:pt>
                <c:pt idx="2">
                  <c:v>5754.951</c:v>
                </c:pt>
                <c:pt idx="3">
                  <c:v>5707.2389999999996</c:v>
                </c:pt>
                <c:pt idx="4">
                  <c:v>5714.9669999999996</c:v>
                </c:pt>
                <c:pt idx="5">
                  <c:v>5739.107</c:v>
                </c:pt>
                <c:pt idx="6">
                  <c:v>5757.2039999999997</c:v>
                </c:pt>
                <c:pt idx="7">
                  <c:v>5791.2620000000006</c:v>
                </c:pt>
                <c:pt idx="8">
                  <c:v>5742.7439999999997</c:v>
                </c:pt>
                <c:pt idx="9">
                  <c:v>5739.1319999999996</c:v>
                </c:pt>
                <c:pt idx="10">
                  <c:v>5753.8410000000003</c:v>
                </c:pt>
                <c:pt idx="11">
                  <c:v>5759.2000000000007</c:v>
                </c:pt>
                <c:pt idx="12">
                  <c:v>7241.1689999999999</c:v>
                </c:pt>
                <c:pt idx="13">
                  <c:v>7240.8959999999988</c:v>
                </c:pt>
                <c:pt idx="14">
                  <c:v>7159.78</c:v>
                </c:pt>
                <c:pt idx="15">
                  <c:v>6986.476999999999</c:v>
                </c:pt>
                <c:pt idx="16">
                  <c:v>7100.3109999999997</c:v>
                </c:pt>
                <c:pt idx="17">
                  <c:v>7160.3819999999987</c:v>
                </c:pt>
                <c:pt idx="18">
                  <c:v>7041.2889999999989</c:v>
                </c:pt>
                <c:pt idx="19">
                  <c:v>7171.1290000000008</c:v>
                </c:pt>
                <c:pt idx="20">
                  <c:v>6955.4480000000003</c:v>
                </c:pt>
                <c:pt idx="21">
                  <c:v>6979.1890000000012</c:v>
                </c:pt>
                <c:pt idx="22">
                  <c:v>7119.1340000000009</c:v>
                </c:pt>
                <c:pt idx="23">
                  <c:v>7160.0429999999997</c:v>
                </c:pt>
                <c:pt idx="24">
                  <c:v>7307.6110000000008</c:v>
                </c:pt>
                <c:pt idx="25">
                  <c:v>7272.7920000000013</c:v>
                </c:pt>
                <c:pt idx="26">
                  <c:v>7239.1149999999998</c:v>
                </c:pt>
                <c:pt idx="27">
                  <c:v>7265.9070000000002</c:v>
                </c:pt>
                <c:pt idx="28">
                  <c:v>7299.4869999999992</c:v>
                </c:pt>
                <c:pt idx="29">
                  <c:v>7261.7430000000013</c:v>
                </c:pt>
                <c:pt idx="30">
                  <c:v>7363.1560000000009</c:v>
                </c:pt>
                <c:pt idx="31">
                  <c:v>7431.1910000000007</c:v>
                </c:pt>
                <c:pt idx="32">
                  <c:v>7345.0510000000013</c:v>
                </c:pt>
                <c:pt idx="33">
                  <c:v>7383.5630000000001</c:v>
                </c:pt>
                <c:pt idx="34">
                  <c:v>7422.9210000000003</c:v>
                </c:pt>
                <c:pt idx="35">
                  <c:v>7602.3530000000001</c:v>
                </c:pt>
                <c:pt idx="36">
                  <c:v>8003.4549999999999</c:v>
                </c:pt>
                <c:pt idx="37">
                  <c:v>8073.9</c:v>
                </c:pt>
                <c:pt idx="38">
                  <c:v>8164.0259999999998</c:v>
                </c:pt>
                <c:pt idx="39">
                  <c:v>8308.1389999999992</c:v>
                </c:pt>
                <c:pt idx="40">
                  <c:v>8318.2960000000003</c:v>
                </c:pt>
                <c:pt idx="41">
                  <c:v>8480.4259999999995</c:v>
                </c:pt>
                <c:pt idx="42">
                  <c:v>8469.1</c:v>
                </c:pt>
                <c:pt idx="43">
                  <c:v>8602.7810000000009</c:v>
                </c:pt>
                <c:pt idx="44">
                  <c:v>8740.7469999999994</c:v>
                </c:pt>
                <c:pt idx="45">
                  <c:v>8881.9959999999992</c:v>
                </c:pt>
                <c:pt idx="46">
                  <c:v>8996.625</c:v>
                </c:pt>
                <c:pt idx="47">
                  <c:v>9137.2611863071197</c:v>
                </c:pt>
                <c:pt idx="48">
                  <c:v>8689.6389999999992</c:v>
                </c:pt>
                <c:pt idx="49">
                  <c:v>8660.5370000000003</c:v>
                </c:pt>
                <c:pt idx="50">
                  <c:v>8778.0902999999998</c:v>
                </c:pt>
                <c:pt idx="51">
                  <c:v>8675.7510000000002</c:v>
                </c:pt>
                <c:pt idx="52">
                  <c:v>8733.5639999999985</c:v>
                </c:pt>
                <c:pt idx="53">
                  <c:v>8821.6589999999997</c:v>
                </c:pt>
                <c:pt idx="54">
                  <c:v>8898.6440000000002</c:v>
                </c:pt>
                <c:pt idx="55">
                  <c:v>9043.77</c:v>
                </c:pt>
                <c:pt idx="56">
                  <c:v>9047.1509999999998</c:v>
                </c:pt>
                <c:pt idx="57">
                  <c:v>9043.2790000000005</c:v>
                </c:pt>
                <c:pt idx="58">
                  <c:v>9094.7350000000006</c:v>
                </c:pt>
                <c:pt idx="59">
                  <c:v>9137.512999999999</c:v>
                </c:pt>
                <c:pt idx="60">
                  <c:v>9176.3960000000006</c:v>
                </c:pt>
                <c:pt idx="61">
                  <c:v>9212.0279999999984</c:v>
                </c:pt>
                <c:pt idx="62">
                  <c:v>9229.1710000000003</c:v>
                </c:pt>
                <c:pt idx="63">
                  <c:v>9497.3410000000003</c:v>
                </c:pt>
                <c:pt idx="64">
                  <c:v>9903.0550000000003</c:v>
                </c:pt>
                <c:pt idx="65">
                  <c:v>10029.368</c:v>
                </c:pt>
                <c:pt idx="66">
                  <c:v>10135.102999999999</c:v>
                </c:pt>
                <c:pt idx="67">
                  <c:v>10428.073</c:v>
                </c:pt>
                <c:pt idx="68">
                  <c:v>10514.002</c:v>
                </c:pt>
                <c:pt idx="69">
                  <c:v>10597.713</c:v>
                </c:pt>
                <c:pt idx="70">
                  <c:v>10678.065000000001</c:v>
                </c:pt>
                <c:pt idx="71">
                  <c:v>10739.871999999999</c:v>
                </c:pt>
                <c:pt idx="72">
                  <c:v>10171.932000000001</c:v>
                </c:pt>
                <c:pt idx="73">
                  <c:v>10092.035</c:v>
                </c:pt>
                <c:pt idx="74">
                  <c:v>10388.641381699999</c:v>
                </c:pt>
                <c:pt idx="75">
                  <c:v>10339.517599999999</c:v>
                </c:pt>
                <c:pt idx="76">
                  <c:v>10626.35</c:v>
                </c:pt>
                <c:pt idx="77">
                  <c:v>10776.057000000001</c:v>
                </c:pt>
                <c:pt idx="78">
                  <c:v>11171.0597378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071-4C73-B0AE-DE43D8528132}"/>
            </c:ext>
          </c:extLst>
        </c:ser>
        <c:ser>
          <c:idx val="2"/>
          <c:order val="2"/>
          <c:tx>
            <c:strRef>
              <c:f>'3.4.7'!$B$5</c:f>
              <c:strCache>
                <c:ptCount val="1"/>
                <c:pt idx="0">
                  <c:v>Внутренний долг субъектов и муниципалитетов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'3.4.7'!$E$6:$E$84</c:f>
              <c:numCache>
                <c:formatCode>General</c:formatCode>
                <c:ptCount val="79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  <c:pt idx="72">
                  <c:v>2020</c:v>
                </c:pt>
              </c:numCache>
            </c:numRef>
          </c:cat>
          <c:val>
            <c:numRef>
              <c:f>'3.4.7'!$B$6:$B$84</c:f>
              <c:numCache>
                <c:formatCode>0.0</c:formatCode>
                <c:ptCount val="79"/>
                <c:pt idx="0">
                  <c:v>2008.03510592776</c:v>
                </c:pt>
                <c:pt idx="1">
                  <c:v>1999.8137285002501</c:v>
                </c:pt>
                <c:pt idx="2">
                  <c:v>1998.01684109499</c:v>
                </c:pt>
                <c:pt idx="3">
                  <c:v>2012.02595220137</c:v>
                </c:pt>
                <c:pt idx="4">
                  <c:v>1936.0761023626301</c:v>
                </c:pt>
                <c:pt idx="5">
                  <c:v>1946.4678792629099</c:v>
                </c:pt>
                <c:pt idx="6">
                  <c:v>2001.41423827059</c:v>
                </c:pt>
                <c:pt idx="7">
                  <c:v>1991.14079844663</c:v>
                </c:pt>
                <c:pt idx="8">
                  <c:v>1985.2945828182501</c:v>
                </c:pt>
                <c:pt idx="9">
                  <c:v>1996.8049466933201</c:v>
                </c:pt>
                <c:pt idx="10">
                  <c:v>2084.85341194586</c:v>
                </c:pt>
                <c:pt idx="11">
                  <c:v>2079.21494981775</c:v>
                </c:pt>
                <c:pt idx="12">
                  <c:v>2374.4649181022596</c:v>
                </c:pt>
                <c:pt idx="13">
                  <c:v>2367.5265955617597</c:v>
                </c:pt>
                <c:pt idx="14">
                  <c:v>2408.9970279741401</c:v>
                </c:pt>
                <c:pt idx="15">
                  <c:v>2391.9544423665502</c:v>
                </c:pt>
                <c:pt idx="16">
                  <c:v>2374.9778377745101</c:v>
                </c:pt>
                <c:pt idx="17">
                  <c:v>2368.7023329425201</c:v>
                </c:pt>
                <c:pt idx="18">
                  <c:v>2405.7951370188403</c:v>
                </c:pt>
                <c:pt idx="19">
                  <c:v>2414.1328271247698</c:v>
                </c:pt>
                <c:pt idx="20">
                  <c:v>2398.9452263972798</c:v>
                </c:pt>
                <c:pt idx="21">
                  <c:v>2463.8860074138001</c:v>
                </c:pt>
                <c:pt idx="22">
                  <c:v>2500.4655815721499</c:v>
                </c:pt>
                <c:pt idx="23">
                  <c:v>2480.2966541711999</c:v>
                </c:pt>
                <c:pt idx="24">
                  <c:v>2627.8216509552499</c:v>
                </c:pt>
                <c:pt idx="25">
                  <c:v>2638.01407589886</c:v>
                </c:pt>
                <c:pt idx="26">
                  <c:v>2704.9350772740599</c:v>
                </c:pt>
                <c:pt idx="27">
                  <c:v>2656.76209686108</c:v>
                </c:pt>
                <c:pt idx="28">
                  <c:v>2623.4871980954899</c:v>
                </c:pt>
                <c:pt idx="29">
                  <c:v>2608.7742023862602</c:v>
                </c:pt>
                <c:pt idx="30">
                  <c:v>2626.56885040514</c:v>
                </c:pt>
                <c:pt idx="31">
                  <c:v>2626.25022684541</c:v>
                </c:pt>
                <c:pt idx="32">
                  <c:v>2577.3573836810997</c:v>
                </c:pt>
                <c:pt idx="33">
                  <c:v>2581.1246409092801</c:v>
                </c:pt>
                <c:pt idx="34">
                  <c:v>2555.56948104207</c:v>
                </c:pt>
                <c:pt idx="35">
                  <c:v>2548.4414117255901</c:v>
                </c:pt>
                <c:pt idx="36">
                  <c:v>2717.2244862061598</c:v>
                </c:pt>
                <c:pt idx="37">
                  <c:v>2680.0927233642501</c:v>
                </c:pt>
                <c:pt idx="38">
                  <c:v>2710.9566815834601</c:v>
                </c:pt>
                <c:pt idx="39">
                  <c:v>2629.9866605385</c:v>
                </c:pt>
                <c:pt idx="40">
                  <c:v>2593.0445491990904</c:v>
                </c:pt>
                <c:pt idx="41">
                  <c:v>2568.4295056905503</c:v>
                </c:pt>
                <c:pt idx="42">
                  <c:v>2588.1044366916303</c:v>
                </c:pt>
                <c:pt idx="43">
                  <c:v>2568.5262059953202</c:v>
                </c:pt>
                <c:pt idx="44">
                  <c:v>2551.8189118031801</c:v>
                </c:pt>
                <c:pt idx="45">
                  <c:v>2565.9944991602297</c:v>
                </c:pt>
                <c:pt idx="46">
                  <c:v>2526.18586785656</c:v>
                </c:pt>
                <c:pt idx="47">
                  <c:v>2484.6482520723598</c:v>
                </c:pt>
                <c:pt idx="48">
                  <c:v>2683.1116915658899</c:v>
                </c:pt>
                <c:pt idx="49">
                  <c:v>2626.3700881745899</c:v>
                </c:pt>
                <c:pt idx="50">
                  <c:v>2662.8213492933201</c:v>
                </c:pt>
                <c:pt idx="51">
                  <c:v>2619.1378218100799</c:v>
                </c:pt>
                <c:pt idx="52">
                  <c:v>2553.4360672387002</c:v>
                </c:pt>
                <c:pt idx="53">
                  <c:v>2511.6994458317899</c:v>
                </c:pt>
                <c:pt idx="54">
                  <c:v>2537.8393494376</c:v>
                </c:pt>
                <c:pt idx="55">
                  <c:v>2509.7155576811601</c:v>
                </c:pt>
                <c:pt idx="56">
                  <c:v>2467.13337754739</c:v>
                </c:pt>
                <c:pt idx="57">
                  <c:v>2490.6960926175802</c:v>
                </c:pt>
                <c:pt idx="58">
                  <c:v>2478.9192918497602</c:v>
                </c:pt>
                <c:pt idx="59">
                  <c:v>2394.5298746781</c:v>
                </c:pt>
                <c:pt idx="60">
                  <c:v>2578.18452055941</c:v>
                </c:pt>
                <c:pt idx="61">
                  <c:v>2473.3001235984402</c:v>
                </c:pt>
                <c:pt idx="62">
                  <c:v>2475.3030075554202</c:v>
                </c:pt>
                <c:pt idx="63">
                  <c:v>2457.0009632506399</c:v>
                </c:pt>
                <c:pt idx="64">
                  <c:v>2394.5487301999801</c:v>
                </c:pt>
                <c:pt idx="65">
                  <c:v>2370.4956916269002</c:v>
                </c:pt>
                <c:pt idx="66">
                  <c:v>2392.2885234079299</c:v>
                </c:pt>
                <c:pt idx="67">
                  <c:v>2370.8541242926499</c:v>
                </c:pt>
                <c:pt idx="68">
                  <c:v>2354.53929530198</c:v>
                </c:pt>
                <c:pt idx="69">
                  <c:v>2350.9682414998301</c:v>
                </c:pt>
                <c:pt idx="70">
                  <c:v>2341.1459174932602</c:v>
                </c:pt>
                <c:pt idx="71">
                  <c:v>2265.7631692747</c:v>
                </c:pt>
                <c:pt idx="72">
                  <c:v>2466.9729653315298</c:v>
                </c:pt>
                <c:pt idx="73">
                  <c:v>2367.8286794282399</c:v>
                </c:pt>
                <c:pt idx="74">
                  <c:v>2387.6367762783998</c:v>
                </c:pt>
                <c:pt idx="75">
                  <c:v>2389.41426052922</c:v>
                </c:pt>
                <c:pt idx="76">
                  <c:v>2422.45743615117</c:v>
                </c:pt>
                <c:pt idx="77">
                  <c:v>2434.9001652500001</c:v>
                </c:pt>
                <c:pt idx="78">
                  <c:v>2481.4127920792798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071-4C73-B0AE-DE43D8528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03208784"/>
        <c:axId val="403212048"/>
      </c:barChart>
      <c:lineChart>
        <c:grouping val="standard"/>
        <c:varyColors val="0"/>
        <c:ser>
          <c:idx val="3"/>
          <c:order val="3"/>
          <c:tx>
            <c:strRef>
              <c:f>'3.4.7'!$F$5</c:f>
              <c:strCache>
                <c:ptCount val="1"/>
                <c:pt idx="0">
                  <c:v>Совокупный государственный долг РФ (правая шкала)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'3.4.7'!$E$6:$E$84</c:f>
              <c:numCache>
                <c:formatCode>General</c:formatCode>
                <c:ptCount val="79"/>
                <c:pt idx="0">
                  <c:v>2014</c:v>
                </c:pt>
                <c:pt idx="12">
                  <c:v>2015</c:v>
                </c:pt>
                <c:pt idx="24">
                  <c:v>2016</c:v>
                </c:pt>
                <c:pt idx="36">
                  <c:v>2017</c:v>
                </c:pt>
                <c:pt idx="48">
                  <c:v>2018</c:v>
                </c:pt>
                <c:pt idx="60">
                  <c:v>2019</c:v>
                </c:pt>
                <c:pt idx="72">
                  <c:v>2020</c:v>
                </c:pt>
              </c:numCache>
            </c:numRef>
          </c:cat>
          <c:val>
            <c:numRef>
              <c:f>'3.4.7'!$F$6:$F$84</c:f>
              <c:numCache>
                <c:formatCode>0.00</c:formatCode>
                <c:ptCount val="79"/>
                <c:pt idx="0">
                  <c:v>13.118564647024646</c:v>
                </c:pt>
                <c:pt idx="1">
                  <c:v>13.263275131086584</c:v>
                </c:pt>
                <c:pt idx="2">
                  <c:v>13.294342960270878</c:v>
                </c:pt>
                <c:pt idx="3">
                  <c:v>13.118046995960874</c:v>
                </c:pt>
                <c:pt idx="4">
                  <c:v>12.93975157350094</c:v>
                </c:pt>
                <c:pt idx="5">
                  <c:v>12.827613701782301</c:v>
                </c:pt>
                <c:pt idx="6">
                  <c:v>12.742519021504359</c:v>
                </c:pt>
                <c:pt idx="7">
                  <c:v>12.839843344953062</c:v>
                </c:pt>
                <c:pt idx="8">
                  <c:v>12.772371344592068</c:v>
                </c:pt>
                <c:pt idx="9">
                  <c:v>12.821625631562823</c:v>
                </c:pt>
                <c:pt idx="10">
                  <c:v>13.124981569024621</c:v>
                </c:pt>
                <c:pt idx="11">
                  <c:v>13.447996917935406</c:v>
                </c:pt>
                <c:pt idx="12">
                  <c:v>16.072205234289189</c:v>
                </c:pt>
                <c:pt idx="13">
                  <c:v>16.860821455269701</c:v>
                </c:pt>
                <c:pt idx="14">
                  <c:v>16.205203281685574</c:v>
                </c:pt>
                <c:pt idx="15">
                  <c:v>15.627690834142523</c:v>
                </c:pt>
                <c:pt idx="16">
                  <c:v>15.122135700871903</c:v>
                </c:pt>
                <c:pt idx="17">
                  <c:v>15.227030674134989</c:v>
                </c:pt>
                <c:pt idx="18">
                  <c:v>15.2326487684699</c:v>
                </c:pt>
                <c:pt idx="19">
                  <c:v>15.545840607977404</c:v>
                </c:pt>
                <c:pt idx="20">
                  <c:v>15.665907684498908</c:v>
                </c:pt>
                <c:pt idx="21">
                  <c:v>15.584352530666479</c:v>
                </c:pt>
                <c:pt idx="22">
                  <c:v>15.623039316904988</c:v>
                </c:pt>
                <c:pt idx="23">
                  <c:v>15.701468591003747</c:v>
                </c:pt>
                <c:pt idx="24">
                  <c:v>16.383451334203546</c:v>
                </c:pt>
                <c:pt idx="25">
                  <c:v>16.467161438094312</c:v>
                </c:pt>
                <c:pt idx="26">
                  <c:v>16.476071625211333</c:v>
                </c:pt>
                <c:pt idx="27">
                  <c:v>15.917081427585385</c:v>
                </c:pt>
                <c:pt idx="28">
                  <c:v>15.671375646229368</c:v>
                </c:pt>
                <c:pt idx="29">
                  <c:v>15.803729455368973</c:v>
                </c:pt>
                <c:pt idx="30">
                  <c:v>15.781140235420349</c:v>
                </c:pt>
                <c:pt idx="31">
                  <c:v>16.003854180560491</c:v>
                </c:pt>
                <c:pt idx="32">
                  <c:v>15.687219737373001</c:v>
                </c:pt>
                <c:pt idx="33">
                  <c:v>15.6463159423049</c:v>
                </c:pt>
                <c:pt idx="34">
                  <c:v>15.554207575762177</c:v>
                </c:pt>
                <c:pt idx="35">
                  <c:v>15.81277926497858</c:v>
                </c:pt>
                <c:pt idx="36">
                  <c:v>16.150383890811408</c:v>
                </c:pt>
                <c:pt idx="37">
                  <c:v>16.063972578632061</c:v>
                </c:pt>
                <c:pt idx="38">
                  <c:v>15.971536091596494</c:v>
                </c:pt>
                <c:pt idx="39">
                  <c:v>15.791630496101442</c:v>
                </c:pt>
                <c:pt idx="40">
                  <c:v>15.580979838262133</c:v>
                </c:pt>
                <c:pt idx="41">
                  <c:v>15.629517690584915</c:v>
                </c:pt>
                <c:pt idx="42">
                  <c:v>15.880061329254472</c:v>
                </c:pt>
                <c:pt idx="43">
                  <c:v>15.937424015816232</c:v>
                </c:pt>
                <c:pt idx="44">
                  <c:v>15.93178119311027</c:v>
                </c:pt>
                <c:pt idx="45">
                  <c:v>15.975630708841548</c:v>
                </c:pt>
                <c:pt idx="46">
                  <c:v>15.959698285783903</c:v>
                </c:pt>
                <c:pt idx="47">
                  <c:v>16.007913783909192</c:v>
                </c:pt>
                <c:pt idx="48">
                  <c:v>15.508053755744269</c:v>
                </c:pt>
                <c:pt idx="49">
                  <c:v>15.27289973997868</c:v>
                </c:pt>
                <c:pt idx="50">
                  <c:v>15.291711874152444</c:v>
                </c:pt>
                <c:pt idx="51">
                  <c:v>15.130559330609527</c:v>
                </c:pt>
                <c:pt idx="52">
                  <c:v>15.206038669831647</c:v>
                </c:pt>
                <c:pt idx="53">
                  <c:v>15.105604058350675</c:v>
                </c:pt>
                <c:pt idx="54">
                  <c:v>15.023959761743381</c:v>
                </c:pt>
                <c:pt idx="55">
                  <c:v>14.727817204175306</c:v>
                </c:pt>
                <c:pt idx="56">
                  <c:v>14.752878196934525</c:v>
                </c:pt>
                <c:pt idx="57">
                  <c:v>14.449030570360307</c:v>
                </c:pt>
                <c:pt idx="58">
                  <c:v>14.349227647802598</c:v>
                </c:pt>
                <c:pt idx="59">
                  <c:v>14.199534399580294</c:v>
                </c:pt>
                <c:pt idx="60">
                  <c:v>14.498293598472022</c:v>
                </c:pt>
                <c:pt idx="61">
                  <c:v>14.095494873761016</c:v>
                </c:pt>
                <c:pt idx="62">
                  <c:v>14.00284783272426</c:v>
                </c:pt>
                <c:pt idx="63">
                  <c:v>14.298024644063439</c:v>
                </c:pt>
                <c:pt idx="64">
                  <c:v>14.570147635962261</c:v>
                </c:pt>
                <c:pt idx="65">
                  <c:v>14.639234666498989</c:v>
                </c:pt>
                <c:pt idx="66">
                  <c:v>14.762343242006256</c:v>
                </c:pt>
                <c:pt idx="67">
                  <c:v>14.961003303012271</c:v>
                </c:pt>
                <c:pt idx="68">
                  <c:v>15.124290396849242</c:v>
                </c:pt>
                <c:pt idx="69">
                  <c:v>15.010021017727389</c:v>
                </c:pt>
                <c:pt idx="70">
                  <c:v>15.032554481121107</c:v>
                </c:pt>
                <c:pt idx="71">
                  <c:v>15.011749385468004</c:v>
                </c:pt>
                <c:pt idx="72">
                  <c:v>14.59460508154454</c:v>
                </c:pt>
                <c:pt idx="73">
                  <c:v>14.466912425717689</c:v>
                </c:pt>
                <c:pt idx="74">
                  <c:v>14.928299192629815</c:v>
                </c:pt>
                <c:pt idx="75">
                  <c:v>15.360368787523814</c:v>
                </c:pt>
                <c:pt idx="76">
                  <c:v>15.350260407506051</c:v>
                </c:pt>
                <c:pt idx="77">
                  <c:v>15.519377536827076</c:v>
                </c:pt>
                <c:pt idx="78">
                  <c:v>16.053041416380864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71-4C73-B0AE-DE43D8528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02800"/>
        <c:axId val="403212592"/>
      </c:lineChart>
      <c:catAx>
        <c:axId val="403208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1204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403212048"/>
        <c:scaling>
          <c:orientation val="minMax"/>
        </c:scaling>
        <c:delete val="0"/>
        <c:axPos val="l"/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08784"/>
        <c:crosses val="autoZero"/>
        <c:crossBetween val="between"/>
        <c:majorUnit val="2000"/>
      </c:valAx>
      <c:valAx>
        <c:axId val="403212592"/>
        <c:scaling>
          <c:orientation val="minMax"/>
        </c:scaling>
        <c:delete val="0"/>
        <c:axPos val="r"/>
        <c:numFmt formatCode="#,##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403202800"/>
        <c:crosses val="max"/>
        <c:crossBetween val="between"/>
      </c:valAx>
      <c:catAx>
        <c:axId val="403202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3212592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675600574930499"/>
          <c:w val="1"/>
          <c:h val="0.27312138057582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4</xdr:row>
      <xdr:rowOff>114300</xdr:rowOff>
    </xdr:from>
    <xdr:to>
      <xdr:col>10</xdr:col>
      <xdr:colOff>52275</xdr:colOff>
      <xdr:row>18</xdr:row>
      <xdr:rowOff>57825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704850</xdr:colOff>
      <xdr:row>4</xdr:row>
      <xdr:rowOff>19050</xdr:rowOff>
    </xdr:from>
    <xdr:to>
      <xdr:col>9</xdr:col>
      <xdr:colOff>190500</xdr:colOff>
      <xdr:row>30</xdr:row>
      <xdr:rowOff>133351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4</xdr:row>
      <xdr:rowOff>447675</xdr:rowOff>
    </xdr:from>
    <xdr:to>
      <xdr:col>10</xdr:col>
      <xdr:colOff>99900</xdr:colOff>
      <xdr:row>19</xdr:row>
      <xdr:rowOff>86400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6</xdr:row>
      <xdr:rowOff>0</xdr:rowOff>
    </xdr:from>
    <xdr:to>
      <xdr:col>11</xdr:col>
      <xdr:colOff>442800</xdr:colOff>
      <xdr:row>21</xdr:row>
      <xdr:rowOff>19051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617007</xdr:colOff>
      <xdr:row>5</xdr:row>
      <xdr:rowOff>119592</xdr:rowOff>
    </xdr:from>
    <xdr:to>
      <xdr:col>12</xdr:col>
      <xdr:colOff>373590</xdr:colOff>
      <xdr:row>20</xdr:row>
      <xdr:rowOff>164042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793</xdr:colOff>
      <xdr:row>5</xdr:row>
      <xdr:rowOff>179293</xdr:rowOff>
    </xdr:from>
    <xdr:to>
      <xdr:col>11</xdr:col>
      <xdr:colOff>85724</xdr:colOff>
      <xdr:row>25</xdr:row>
      <xdr:rowOff>174566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0.64015</cdr:x>
      <cdr:y>0.02676</cdr:y>
    </cdr:from>
    <cdr:to>
      <cdr:x>1</cdr:x>
      <cdr:y>0.10421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810428" y="96749"/>
          <a:ext cx="1017703" cy="279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Долл. США за баррель</a:t>
          </a:r>
        </a:p>
      </cdr:txBody>
    </cdr:sp>
  </cdr:relSizeAnchor>
  <cdr:relSizeAnchor xmlns:cdr="http://schemas.openxmlformats.org/drawingml/2006/chartDrawing">
    <cdr:from>
      <cdr:x>0</cdr:x>
      <cdr:y>0.0332</cdr:y>
    </cdr:from>
    <cdr:to>
      <cdr:x>0.46192</cdr:x>
      <cdr:y>0.10547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0" y="120028"/>
          <a:ext cx="1306370" cy="2612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700" b="0" i="0" u="none" strike="noStrike" kern="1200" baseline="0" dirty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Млрд руб. в сумме за месяц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326566</xdr:colOff>
      <xdr:row>8</xdr:row>
      <xdr:rowOff>81644</xdr:rowOff>
    </xdr:from>
    <xdr:to>
      <xdr:col>10</xdr:col>
      <xdr:colOff>552449</xdr:colOff>
      <xdr:row>24</xdr:row>
      <xdr:rowOff>76200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0.09173</cdr:x>
      <cdr:y>0.00637</cdr:y>
    </cdr:from>
    <cdr:to>
      <cdr:x>0.32013</cdr:x>
      <cdr:y>0.09005</cdr:y>
    </cdr:to>
    <cdr:sp macro="" textlink="">
      <cdr:nvSpPr>
        <cdr:cNvPr id="2" name="Прямоугольник 1"/>
        <cdr:cNvSpPr/>
      </cdr:nvSpPr>
      <cdr:spPr>
        <a:xfrm xmlns:a="http://schemas.openxmlformats.org/drawingml/2006/main">
          <a:off x="250311" y="15101"/>
          <a:ext cx="623272" cy="19853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Млрд руб.</a:t>
          </a:r>
        </a:p>
      </cdr:txBody>
    </cdr:sp>
  </cdr:relSizeAnchor>
  <cdr:relSizeAnchor xmlns:cdr="http://schemas.openxmlformats.org/drawingml/2006/chartDrawing">
    <cdr:from>
      <cdr:x>0.75296</cdr:x>
      <cdr:y>0.00597</cdr:y>
    </cdr:from>
    <cdr:to>
      <cdr:x>0.9589</cdr:x>
      <cdr:y>0.05391</cdr:y>
    </cdr:to>
    <cdr:sp macro="" textlink="">
      <cdr:nvSpPr>
        <cdr:cNvPr id="3" name="Прямоугольник 2"/>
        <cdr:cNvSpPr/>
      </cdr:nvSpPr>
      <cdr:spPr>
        <a:xfrm xmlns:a="http://schemas.openxmlformats.org/drawingml/2006/main">
          <a:off x="2054683" y="14163"/>
          <a:ext cx="561963" cy="1137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rPr>
            <a:t>% ВВП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-350.42762500000003</v>
          </cell>
          <cell r="E35">
            <v>-26.76782299999968</v>
          </cell>
          <cell r="F35">
            <v>35.375689999999963</v>
          </cell>
          <cell r="G35">
            <v>-12.946444000001975</v>
          </cell>
          <cell r="H35">
            <v>50.641027999998187</v>
          </cell>
          <cell r="I35">
            <v>-587.24569400000019</v>
          </cell>
          <cell r="J35">
            <v>-113.77704399999993</v>
          </cell>
          <cell r="K35">
            <v>304.29266200000359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-351.29066699999976</v>
          </cell>
          <cell r="E31">
            <v>-53.090087999999923</v>
          </cell>
          <cell r="F31">
            <v>-214.08859899999993</v>
          </cell>
          <cell r="G31">
            <v>-29.943684000000076</v>
          </cell>
          <cell r="H31">
            <v>41.084143000000267</v>
          </cell>
          <cell r="I31">
            <v>94.599772999999999</v>
          </cell>
          <cell r="J31">
            <v>11.683225000000022</v>
          </cell>
          <cell r="K31">
            <v>197.79195899999991</v>
          </cell>
          <cell r="L31">
            <v>269.44416800000022</v>
          </cell>
          <cell r="M31">
            <v>7.0419469999999933</v>
          </cell>
          <cell r="N31">
            <v>-26.767822999999225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556.34130999999991</v>
          </cell>
          <cell r="E39">
            <v>66.44886600000001</v>
          </cell>
          <cell r="F39">
            <v>206.57415399999991</v>
          </cell>
          <cell r="G39">
            <v>173.44171999999998</v>
          </cell>
          <cell r="H39">
            <v>169.0804880000008</v>
          </cell>
          <cell r="I39">
            <v>-21.514455999999985</v>
          </cell>
          <cell r="J39">
            <v>-43.973718000000005</v>
          </cell>
          <cell r="K39">
            <v>-310.10185499999983</v>
          </cell>
          <cell r="L39">
            <v>-155.04393300000007</v>
          </cell>
          <cell r="M39">
            <v>-94.249200000000229</v>
          </cell>
          <cell r="N39">
            <v>547.00337600000069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130.37324500000113</v>
          </cell>
          <cell r="E43">
            <v>416.63013099999944</v>
          </cell>
          <cell r="F43">
            <v>-123.69696900000008</v>
          </cell>
          <cell r="G43">
            <v>-294.22818700000016</v>
          </cell>
          <cell r="H43">
            <v>-139.095865</v>
          </cell>
          <cell r="I43">
            <v>-377.35125199999993</v>
          </cell>
          <cell r="J43">
            <v>-135.05137000000104</v>
          </cell>
          <cell r="K43">
            <v>419.21740300000056</v>
          </cell>
          <cell r="L43">
            <v>-103.20286400000009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-267.47095899999999</v>
          </cell>
          <cell r="E43">
            <v>164.2680949999999</v>
          </cell>
          <cell r="F43">
            <v>-103.20286400000009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98.168928000000051</v>
          </cell>
          <cell r="E39">
            <v>108.40522599999986</v>
          </cell>
          <cell r="F39">
            <v>85.194646999999861</v>
          </cell>
          <cell r="G39">
            <v>471.14666300000005</v>
          </cell>
          <cell r="H39">
            <v>147.77411100000103</v>
          </cell>
          <cell r="I39">
            <v>261.19696299999981</v>
          </cell>
          <cell r="J39">
            <v>-60.511981000000091</v>
          </cell>
          <cell r="K39">
            <v>-94.531951999999976</v>
          </cell>
          <cell r="L39">
            <v>-84.683077999999853</v>
          </cell>
          <cell r="M39">
            <v>-269.392495</v>
          </cell>
          <cell r="N39">
            <v>-55.569381999999877</v>
          </cell>
          <cell r="O39">
            <v>-60.194274000000306</v>
          </cell>
          <cell r="P39">
            <v>547.00337600000057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zoomScaleNormal="100" workbookViewId="0">
      <selection activeCell="E46" sqref="E46"/>
    </sheetView>
  </sheetViews>
  <sheetFormatPr defaultColWidth="9" defaultRowHeight="14.25" x14ac:dyDescent="0.2"/>
  <cols>
    <col min="1" max="1" width="8.875" style="25" bestFit="1" customWidth="1"/>
    <col min="2" max="2" width="20.5" style="25" customWidth="1"/>
    <col min="3" max="7" width="6.875" style="25" customWidth="1"/>
    <col min="8" max="8" width="5.125" style="25" customWidth="1"/>
    <col min="9" max="16384" width="9" style="25"/>
  </cols>
  <sheetData>
    <row r="1" spans="1:12" x14ac:dyDescent="0.2">
      <c r="A1" s="25" t="s">
        <v>1</v>
      </c>
    </row>
    <row r="2" spans="1:12" x14ac:dyDescent="0.2">
      <c r="A2" s="23" t="s">
        <v>68</v>
      </c>
    </row>
    <row r="3" spans="1:12" s="83" customFormat="1" ht="15" x14ac:dyDescent="0.25">
      <c r="A3" s="82" t="s">
        <v>67</v>
      </c>
    </row>
    <row r="4" spans="1:12" x14ac:dyDescent="0.2">
      <c r="A4" s="26" t="s">
        <v>17</v>
      </c>
      <c r="H4" s="27"/>
    </row>
    <row r="5" spans="1:12" ht="28.5" x14ac:dyDescent="0.2">
      <c r="A5" s="28"/>
      <c r="B5" s="29"/>
      <c r="C5" s="30" t="s">
        <v>74</v>
      </c>
      <c r="D5" s="30" t="s">
        <v>72</v>
      </c>
      <c r="E5" s="30" t="s">
        <v>73</v>
      </c>
      <c r="F5" s="30" t="s">
        <v>59</v>
      </c>
      <c r="G5" s="30" t="s">
        <v>58</v>
      </c>
    </row>
    <row r="6" spans="1:12" ht="12" customHeight="1" x14ac:dyDescent="0.2">
      <c r="A6" s="28"/>
      <c r="B6" s="130" t="s">
        <v>16</v>
      </c>
      <c r="C6" s="130"/>
      <c r="D6" s="130"/>
      <c r="E6" s="130"/>
      <c r="F6" s="130"/>
      <c r="G6" s="130"/>
    </row>
    <row r="7" spans="1:12" ht="12" customHeight="1" x14ac:dyDescent="0.2">
      <c r="A7" s="28"/>
      <c r="B7" s="31" t="s">
        <v>4</v>
      </c>
      <c r="C7" s="32">
        <v>35.891870742415385</v>
      </c>
      <c r="D7" s="32">
        <v>36.250637645803558</v>
      </c>
      <c r="E7" s="32">
        <v>36.618992421837568</v>
      </c>
      <c r="F7" s="32">
        <v>36.163605457101383</v>
      </c>
      <c r="G7" s="32"/>
    </row>
    <row r="8" spans="1:12" ht="12" customHeight="1" x14ac:dyDescent="0.2">
      <c r="A8" s="28"/>
      <c r="B8" s="31" t="s">
        <v>5</v>
      </c>
      <c r="C8" s="32">
        <v>33.969635233249647</v>
      </c>
      <c r="D8" s="32">
        <v>34.980922759160201</v>
      </c>
      <c r="E8" s="32">
        <v>35.552252976521117</v>
      </c>
      <c r="F8" s="32">
        <v>36.206817622396137</v>
      </c>
      <c r="G8" s="32"/>
    </row>
    <row r="9" spans="1:12" ht="12" customHeight="1" x14ac:dyDescent="0.2">
      <c r="A9" s="28"/>
      <c r="B9" s="31" t="s">
        <v>2</v>
      </c>
      <c r="C9" s="32">
        <v>1.9222355091657353</v>
      </c>
      <c r="D9" s="32">
        <v>1.2697148866433521</v>
      </c>
      <c r="E9" s="32">
        <v>1.0667394453164443</v>
      </c>
      <c r="F9" s="32">
        <v>-4.3212165294759873E-2</v>
      </c>
      <c r="G9" s="32"/>
      <c r="I9" s="34"/>
      <c r="J9" s="34"/>
      <c r="K9" s="34"/>
    </row>
    <row r="10" spans="1:12" ht="12" customHeight="1" x14ac:dyDescent="0.2">
      <c r="B10" s="130" t="s">
        <v>6</v>
      </c>
      <c r="C10" s="130"/>
      <c r="D10" s="130"/>
      <c r="E10" s="130"/>
      <c r="F10" s="130"/>
      <c r="G10" s="130"/>
    </row>
    <row r="11" spans="1:12" ht="12" customHeight="1" x14ac:dyDescent="0.2">
      <c r="B11" s="31" t="s">
        <v>4</v>
      </c>
      <c r="C11" s="33">
        <v>18.34</v>
      </c>
      <c r="D11" s="33">
        <v>18.411802832377411</v>
      </c>
      <c r="E11" s="33">
        <v>19.026151863572636</v>
      </c>
      <c r="F11" s="33">
        <v>18.62246499407421</v>
      </c>
      <c r="G11" s="33">
        <v>18.361660277021077</v>
      </c>
      <c r="H11" s="34"/>
      <c r="I11" s="34"/>
      <c r="J11" s="34"/>
      <c r="K11" s="34"/>
      <c r="L11" s="34"/>
    </row>
    <row r="12" spans="1:12" x14ac:dyDescent="0.2">
      <c r="B12" s="120" t="s">
        <v>69</v>
      </c>
      <c r="C12" s="33">
        <v>7.2</v>
      </c>
      <c r="D12" s="33">
        <v>6.990573963285339</v>
      </c>
      <c r="E12" s="33">
        <v>6.7813386640265509</v>
      </c>
      <c r="F12" s="33">
        <v>6.3946720752693755</v>
      </c>
      <c r="G12" s="33">
        <v>6.0150113456091638</v>
      </c>
    </row>
    <row r="13" spans="1:12" ht="28.5" x14ac:dyDescent="0.2">
      <c r="B13" s="121" t="s">
        <v>77</v>
      </c>
      <c r="C13" s="33">
        <v>2.69</v>
      </c>
      <c r="D13" s="33">
        <v>2.584693706464821</v>
      </c>
      <c r="E13" s="33">
        <v>2.2852697625789782</v>
      </c>
      <c r="F13" s="33">
        <v>1.7992729555721638</v>
      </c>
      <c r="G13" s="33">
        <v>1.3321842944274607</v>
      </c>
      <c r="I13" s="34"/>
    </row>
    <row r="14" spans="1:12" x14ac:dyDescent="0.2">
      <c r="B14" s="120" t="s">
        <v>70</v>
      </c>
      <c r="C14" s="33">
        <v>11.14</v>
      </c>
      <c r="D14" s="33">
        <v>11.421228869092072</v>
      </c>
      <c r="E14" s="33">
        <v>12.244813199546083</v>
      </c>
      <c r="F14" s="33">
        <v>12.227792918804834</v>
      </c>
      <c r="G14" s="33">
        <v>12.346648931411915</v>
      </c>
    </row>
    <row r="15" spans="1:12" ht="12" customHeight="1" x14ac:dyDescent="0.2">
      <c r="B15" s="31" t="s">
        <v>5</v>
      </c>
      <c r="C15" s="33">
        <v>16.55</v>
      </c>
      <c r="D15" s="33">
        <v>17.124240721492537</v>
      </c>
      <c r="E15" s="33">
        <v>17.742685051183066</v>
      </c>
      <c r="F15" s="33">
        <v>18.23798835788218</v>
      </c>
      <c r="G15" s="33">
        <v>18.989504300839563</v>
      </c>
    </row>
    <row r="16" spans="1:12" x14ac:dyDescent="0.2">
      <c r="B16" s="31" t="s">
        <v>2</v>
      </c>
      <c r="C16" s="33">
        <v>1.79</v>
      </c>
      <c r="D16" s="33">
        <v>1.2875621108848729</v>
      </c>
      <c r="E16" s="33">
        <v>1.2834668123895692</v>
      </c>
      <c r="F16" s="33">
        <v>0.38447663619202799</v>
      </c>
      <c r="G16" s="33">
        <v>-0.62784402381848592</v>
      </c>
      <c r="H16" s="34"/>
      <c r="I16" s="34"/>
      <c r="J16" s="34"/>
      <c r="K16" s="34"/>
      <c r="L16" s="34"/>
    </row>
    <row r="17" spans="2:12" ht="15" x14ac:dyDescent="0.2">
      <c r="B17" s="125" t="s">
        <v>71</v>
      </c>
      <c r="C17" s="126">
        <f>C14-C15</f>
        <v>-5.41</v>
      </c>
      <c r="D17" s="126">
        <v>-5.7030118524004667</v>
      </c>
      <c r="E17" s="126">
        <v>-5.4978718516369813</v>
      </c>
      <c r="F17" s="126">
        <f t="shared" ref="F17:G17" si="0">F14-F15</f>
        <v>-6.0101954390773464</v>
      </c>
      <c r="G17" s="126">
        <f t="shared" si="0"/>
        <v>-6.6428553694276484</v>
      </c>
      <c r="H17" s="34"/>
      <c r="I17" s="34"/>
      <c r="J17" s="34"/>
      <c r="K17" s="34"/>
      <c r="L17" s="34"/>
    </row>
  </sheetData>
  <mergeCells count="2">
    <mergeCell ref="B6:G6"/>
    <mergeCell ref="B10:G10"/>
  </mergeCells>
  <conditionalFormatting sqref="G7:G9">
    <cfRule type="expression" dxfId="21" priority="13">
      <formula>G7=MAX(#REF!)</formula>
    </cfRule>
    <cfRule type="expression" dxfId="20" priority="14">
      <formula>G7=MIN(#REF!)</formula>
    </cfRule>
  </conditionalFormatting>
  <conditionalFormatting sqref="F11:G16">
    <cfRule type="expression" dxfId="19" priority="11">
      <formula>F11=MAX(#REF!)</formula>
    </cfRule>
    <cfRule type="expression" dxfId="18" priority="12">
      <formula>F11=MIN(#REF!)</formula>
    </cfRule>
  </conditionalFormatting>
  <conditionalFormatting sqref="F7:F9">
    <cfRule type="expression" dxfId="17" priority="9">
      <formula>F7=MAX(#REF!)</formula>
    </cfRule>
    <cfRule type="expression" dxfId="16" priority="10">
      <formula>F7=MIN(#REF!)</formula>
    </cfRule>
  </conditionalFormatting>
  <conditionalFormatting sqref="E11:E16">
    <cfRule type="expression" dxfId="15" priority="7">
      <formula>E11=MAX(#REF!)</formula>
    </cfRule>
    <cfRule type="expression" dxfId="14" priority="8">
      <formula>E11=MIN(#REF!)</formula>
    </cfRule>
  </conditionalFormatting>
  <conditionalFormatting sqref="E7:E9">
    <cfRule type="expression" dxfId="13" priority="5">
      <formula>E7=MAX(#REF!)</formula>
    </cfRule>
    <cfRule type="expression" dxfId="12" priority="6">
      <formula>E7=MIN(#REF!)</formula>
    </cfRule>
  </conditionalFormatting>
  <conditionalFormatting sqref="C7:D9">
    <cfRule type="expression" dxfId="11" priority="3">
      <formula>C7=MAX(#REF!)</formula>
    </cfRule>
    <cfRule type="expression" dxfId="10" priority="4">
      <formula>C7=MIN(#REF!)</formula>
    </cfRule>
  </conditionalFormatting>
  <conditionalFormatting sqref="C11:D17">
    <cfRule type="expression" dxfId="9" priority="1">
      <formula>C11=MAX(#REF!)</formula>
    </cfRule>
    <cfRule type="expression" dxfId="8" priority="2">
      <formula>C11=MIN(#REF!)</formula>
    </cfRule>
  </conditionalFormatting>
  <pageMargins left="0.7" right="0.7" top="0.75" bottom="0.75" header="0.3" footer="0.3"/>
  <pageSetup paperSize="9" orientation="landscape" r:id="rId1"/>
  <headerFooter>
    <oddFooter>&amp;L&amp;9Зяблицкий Илья 157-93&amp;R&amp;9
Бюджет |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4"/>
  <sheetViews>
    <sheetView zoomScaleNormal="100" workbookViewId="0">
      <selection activeCell="F42" sqref="F42"/>
    </sheetView>
  </sheetViews>
  <sheetFormatPr defaultColWidth="9" defaultRowHeight="14.25" x14ac:dyDescent="0.2"/>
  <cols>
    <col min="1" max="1" width="8.875" style="25" bestFit="1" customWidth="1"/>
    <col min="2" max="2" width="25.125" style="25" customWidth="1"/>
    <col min="3" max="6" width="6.875" style="25" customWidth="1"/>
    <col min="7" max="7" width="5.125" style="25" customWidth="1"/>
    <col min="8" max="16384" width="9" style="25"/>
  </cols>
  <sheetData>
    <row r="1" spans="1:11" x14ac:dyDescent="0.2">
      <c r="A1" s="25" t="s">
        <v>1</v>
      </c>
    </row>
    <row r="2" spans="1:11" x14ac:dyDescent="0.2">
      <c r="A2" s="23" t="s">
        <v>79</v>
      </c>
    </row>
    <row r="3" spans="1:11" s="83" customFormat="1" ht="15" x14ac:dyDescent="0.25">
      <c r="A3" s="82" t="s">
        <v>78</v>
      </c>
    </row>
    <row r="4" spans="1:11" x14ac:dyDescent="0.2">
      <c r="A4" s="26" t="s">
        <v>17</v>
      </c>
      <c r="G4" s="27"/>
    </row>
    <row r="5" spans="1:11" ht="15" x14ac:dyDescent="0.2">
      <c r="A5" s="28"/>
      <c r="B5" s="29"/>
      <c r="C5" s="128" t="s">
        <v>80</v>
      </c>
      <c r="D5" s="128" t="s">
        <v>81</v>
      </c>
      <c r="E5" s="128" t="s">
        <v>82</v>
      </c>
      <c r="F5" s="128" t="s">
        <v>83</v>
      </c>
    </row>
    <row r="6" spans="1:11" x14ac:dyDescent="0.2">
      <c r="A6" s="28"/>
      <c r="B6" s="122" t="s">
        <v>4</v>
      </c>
      <c r="C6" s="32">
        <v>12.601848956598062</v>
      </c>
      <c r="D6" s="32">
        <v>8.997617401086778</v>
      </c>
      <c r="E6" s="32">
        <v>3.0788147779108765</v>
      </c>
      <c r="F6" s="32">
        <v>-12.091055722380418</v>
      </c>
    </row>
    <row r="7" spans="1:11" ht="15" x14ac:dyDescent="0.2">
      <c r="A7" s="28"/>
      <c r="B7" s="123" t="s">
        <v>87</v>
      </c>
      <c r="C7" s="32">
        <v>7.1848325032541904</v>
      </c>
      <c r="D7" s="32">
        <v>2.5654731229190819</v>
      </c>
      <c r="E7" s="32">
        <v>-10.301392599408143</v>
      </c>
      <c r="F7" s="127">
        <v>-58.983320912983636</v>
      </c>
    </row>
    <row r="8" spans="1:11" ht="15" x14ac:dyDescent="0.2">
      <c r="B8" s="123" t="s">
        <v>88</v>
      </c>
      <c r="C8" s="32">
        <v>17.1463937028002</v>
      </c>
      <c r="D8" s="32">
        <v>14.39118946387914</v>
      </c>
      <c r="E8" s="32">
        <v>13.349454231822943</v>
      </c>
      <c r="F8" s="127">
        <v>-14.486494758154455</v>
      </c>
      <c r="G8" s="34"/>
      <c r="H8" s="34"/>
      <c r="I8" s="34"/>
      <c r="J8" s="34"/>
      <c r="K8" s="34"/>
    </row>
    <row r="9" spans="1:11" x14ac:dyDescent="0.2">
      <c r="B9" s="124" t="s">
        <v>84</v>
      </c>
      <c r="C9" s="32">
        <v>14.555870983777929</v>
      </c>
      <c r="D9" s="32">
        <v>20.615149250036403</v>
      </c>
      <c r="E9" s="32">
        <v>3.4373829247549725</v>
      </c>
      <c r="F9" s="32">
        <v>-4.9031636533794938</v>
      </c>
    </row>
    <row r="10" spans="1:11" ht="15" x14ac:dyDescent="0.2">
      <c r="B10" s="129" t="s">
        <v>89</v>
      </c>
      <c r="C10" s="32">
        <v>20.796011326131804</v>
      </c>
      <c r="D10" s="32">
        <v>14.749224703786901</v>
      </c>
      <c r="E10" s="32">
        <v>0.55255081265443984</v>
      </c>
      <c r="F10" s="127">
        <v>-6.8987187465973321</v>
      </c>
      <c r="H10" s="34"/>
    </row>
    <row r="11" spans="1:11" ht="15" x14ac:dyDescent="0.2">
      <c r="B11" s="124" t="s">
        <v>85</v>
      </c>
      <c r="C11" s="32">
        <v>22.2886575857409</v>
      </c>
      <c r="D11" s="32">
        <v>32.760868908783777</v>
      </c>
      <c r="E11" s="32">
        <v>28.595389121425143</v>
      </c>
      <c r="F11" s="127">
        <v>-36.804897632365616</v>
      </c>
    </row>
    <row r="12" spans="1:11" ht="15" x14ac:dyDescent="0.2">
      <c r="B12" s="31" t="s">
        <v>90</v>
      </c>
      <c r="C12" s="32">
        <v>8.6419691500517981</v>
      </c>
      <c r="D12" s="32">
        <v>-2.5423473394430962</v>
      </c>
      <c r="E12" s="32">
        <v>18.091650675366843</v>
      </c>
      <c r="F12" s="127">
        <v>40.691561410811381</v>
      </c>
    </row>
    <row r="13" spans="1:11" x14ac:dyDescent="0.2">
      <c r="B13" s="123" t="s">
        <v>21</v>
      </c>
      <c r="C13" s="32">
        <v>95.272495270237911</v>
      </c>
      <c r="D13" s="32">
        <v>6.3877507211899998</v>
      </c>
      <c r="E13" s="32" t="s">
        <v>91</v>
      </c>
      <c r="F13" s="32">
        <v>76.756518668409981</v>
      </c>
      <c r="G13" s="34"/>
      <c r="H13" s="34"/>
      <c r="I13" s="34"/>
      <c r="J13" s="34"/>
      <c r="K13" s="34"/>
    </row>
    <row r="14" spans="1:11" x14ac:dyDescent="0.2">
      <c r="B14" s="123" t="s">
        <v>86</v>
      </c>
      <c r="C14" s="32">
        <v>16.624734960726318</v>
      </c>
      <c r="D14" s="32">
        <v>-6.9004544834718633</v>
      </c>
      <c r="E14" s="32">
        <v>5.4361344766132857</v>
      </c>
      <c r="F14" s="32">
        <v>61.168274374092292</v>
      </c>
      <c r="G14" s="34"/>
      <c r="H14" s="34"/>
      <c r="I14" s="34"/>
      <c r="J14" s="34"/>
      <c r="K14" s="34"/>
    </row>
  </sheetData>
  <conditionalFormatting sqref="F9:F13">
    <cfRule type="expression" dxfId="7" priority="11">
      <formula>F9=MAX(#REF!)</formula>
    </cfRule>
    <cfRule type="expression" dxfId="6" priority="12">
      <formula>F9=MIN(#REF!)</formula>
    </cfRule>
  </conditionalFormatting>
  <conditionalFormatting sqref="C6:F14">
    <cfRule type="expression" dxfId="5" priority="9">
      <formula>C6=MAX(#REF!)</formula>
    </cfRule>
    <cfRule type="expression" dxfId="4" priority="10">
      <formula>C6=MIN(#REF!)</formula>
    </cfRule>
  </conditionalFormatting>
  <conditionalFormatting sqref="E9:E13">
    <cfRule type="expression" dxfId="3" priority="7">
      <formula>E9=MAX(#REF!)</formula>
    </cfRule>
    <cfRule type="expression" dxfId="2" priority="8">
      <formula>E9=MIN(#REF!)</formula>
    </cfRule>
  </conditionalFormatting>
  <conditionalFormatting sqref="C9:D14">
    <cfRule type="expression" dxfId="1" priority="1">
      <formula>C9=MAX(#REF!)</formula>
    </cfRule>
    <cfRule type="expression" dxfId="0" priority="2">
      <formula>C9=MIN(#REF!)</formula>
    </cfRule>
  </conditionalFormatting>
  <pageMargins left="0.7" right="0.7" top="0.75" bottom="0.75" header="0.3" footer="0.3"/>
  <pageSetup paperSize="9" orientation="landscape" r:id="rId1"/>
  <headerFooter>
    <oddFooter>&amp;L&amp;9Зяблицкий Илья 157-93&amp;R&amp;9
Бюджет |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Normal="100" workbookViewId="0">
      <selection activeCell="D82" sqref="D82"/>
    </sheetView>
  </sheetViews>
  <sheetFormatPr defaultColWidth="9" defaultRowHeight="14.25" x14ac:dyDescent="0.2"/>
  <cols>
    <col min="1" max="1" width="9.875" style="109" customWidth="1"/>
    <col min="2" max="3" width="12.5" style="97" customWidth="1"/>
    <col min="4" max="4" width="18.25" style="20" customWidth="1"/>
    <col min="5" max="5" width="19.75" style="20" customWidth="1"/>
    <col min="6" max="16384" width="9" style="20"/>
  </cols>
  <sheetData>
    <row r="1" spans="1:12" x14ac:dyDescent="0.2">
      <c r="A1" s="110" t="s">
        <v>1</v>
      </c>
    </row>
    <row r="2" spans="1:12" x14ac:dyDescent="0.2">
      <c r="A2" s="107" t="s">
        <v>52</v>
      </c>
      <c r="B2" s="98"/>
      <c r="C2" s="98"/>
      <c r="D2" s="21"/>
      <c r="E2" s="22"/>
    </row>
    <row r="3" spans="1:12" s="96" customFormat="1" ht="15" x14ac:dyDescent="0.25">
      <c r="A3" s="111" t="s">
        <v>13</v>
      </c>
      <c r="B3" s="99"/>
      <c r="C3" s="99"/>
      <c r="D3" s="94"/>
      <c r="E3" s="95"/>
    </row>
    <row r="4" spans="1:12" x14ac:dyDescent="0.2">
      <c r="A4" s="112" t="s">
        <v>11</v>
      </c>
      <c r="B4" s="98"/>
      <c r="C4" s="98"/>
      <c r="D4" s="21"/>
      <c r="E4" s="22"/>
    </row>
    <row r="5" spans="1:12" s="106" customFormat="1" ht="57" x14ac:dyDescent="0.2">
      <c r="A5" s="104"/>
      <c r="B5" s="105" t="s">
        <v>2</v>
      </c>
      <c r="C5" s="105" t="s">
        <v>3</v>
      </c>
      <c r="D5" s="105" t="s">
        <v>75</v>
      </c>
      <c r="E5" s="105" t="s">
        <v>76</v>
      </c>
    </row>
    <row r="6" spans="1:12" x14ac:dyDescent="0.2">
      <c r="A6" s="108">
        <v>41640</v>
      </c>
      <c r="B6" s="100">
        <v>0.3523536534473099</v>
      </c>
      <c r="C6" s="100">
        <v>-8.7691073253835512</v>
      </c>
      <c r="D6" s="100">
        <v>0.3523536534473099</v>
      </c>
      <c r="E6" s="100">
        <v>-8.7691073253835512</v>
      </c>
      <c r="K6" s="24"/>
      <c r="L6" s="24"/>
    </row>
    <row r="7" spans="1:12" x14ac:dyDescent="0.2">
      <c r="A7" s="108">
        <v>41671</v>
      </c>
      <c r="B7" s="100">
        <v>-6.3836561038182651E-2</v>
      </c>
      <c r="C7" s="100">
        <v>-9.2954009501598538</v>
      </c>
      <c r="D7" s="100">
        <v>-6.3836561038182651E-2</v>
      </c>
      <c r="E7" s="100">
        <v>-9.2954009501598538</v>
      </c>
      <c r="K7" s="24"/>
      <c r="L7" s="24"/>
    </row>
    <row r="8" spans="1:12" x14ac:dyDescent="0.2">
      <c r="A8" s="108">
        <v>41699</v>
      </c>
      <c r="B8" s="100">
        <v>-0.11502855271735191</v>
      </c>
      <c r="C8" s="100">
        <v>-9.3904375706744823</v>
      </c>
      <c r="D8" s="100">
        <v>-0.11502855271735191</v>
      </c>
      <c r="E8" s="100">
        <v>-9.3904375706744823</v>
      </c>
      <c r="K8" s="24"/>
      <c r="L8" s="24"/>
    </row>
    <row r="9" spans="1:12" x14ac:dyDescent="0.2">
      <c r="A9" s="108">
        <v>41730</v>
      </c>
      <c r="B9" s="100">
        <v>-0.25329634888896518</v>
      </c>
      <c r="C9" s="100">
        <v>-9.6093880257366546</v>
      </c>
      <c r="D9" s="100">
        <v>-0.25329634888896518</v>
      </c>
      <c r="E9" s="100">
        <v>-9.6093880257366546</v>
      </c>
      <c r="K9" s="24"/>
      <c r="L9" s="24"/>
    </row>
    <row r="10" spans="1:12" x14ac:dyDescent="0.2">
      <c r="A10" s="108">
        <v>41760</v>
      </c>
      <c r="B10" s="100">
        <v>-5.0871597636137661E-2</v>
      </c>
      <c r="C10" s="100">
        <v>-9.4912406475889242</v>
      </c>
      <c r="D10" s="100">
        <v>-5.0871597636137661E-2</v>
      </c>
      <c r="E10" s="100">
        <v>-9.4912406475889242</v>
      </c>
      <c r="K10" s="24"/>
      <c r="L10" s="24"/>
    </row>
    <row r="11" spans="1:12" x14ac:dyDescent="0.2">
      <c r="A11" s="108">
        <v>41791</v>
      </c>
      <c r="B11" s="100">
        <v>3.7031307535384722E-2</v>
      </c>
      <c r="C11" s="100">
        <v>-9.4223422565007251</v>
      </c>
      <c r="D11" s="100">
        <v>3.7031307535384722E-2</v>
      </c>
      <c r="E11" s="100">
        <v>-9.4223422565007251</v>
      </c>
      <c r="K11" s="24"/>
      <c r="L11" s="24"/>
    </row>
    <row r="12" spans="1:12" x14ac:dyDescent="0.2">
      <c r="A12" s="108">
        <v>41821</v>
      </c>
      <c r="B12" s="100">
        <v>0.16974358988808361</v>
      </c>
      <c r="C12" s="100">
        <v>-9.3253262665723096</v>
      </c>
      <c r="D12" s="100">
        <v>0.16974358988808361</v>
      </c>
      <c r="E12" s="100">
        <v>-9.3253262665723096</v>
      </c>
      <c r="K12" s="24"/>
      <c r="L12" s="24"/>
    </row>
    <row r="13" spans="1:12" x14ac:dyDescent="0.2">
      <c r="A13" s="108">
        <v>41852</v>
      </c>
      <c r="B13" s="100">
        <v>0.27351497183113876</v>
      </c>
      <c r="C13" s="100">
        <v>-9.1996292690961869</v>
      </c>
      <c r="D13" s="100">
        <v>0.27351497183113876</v>
      </c>
      <c r="E13" s="100">
        <v>-9.1996292690961869</v>
      </c>
      <c r="K13" s="24"/>
      <c r="L13" s="24"/>
    </row>
    <row r="14" spans="1:12" x14ac:dyDescent="0.2">
      <c r="A14" s="108">
        <v>41883</v>
      </c>
      <c r="B14" s="100">
        <v>0.25117904553874748</v>
      </c>
      <c r="C14" s="100">
        <v>-9.1699020941364164</v>
      </c>
      <c r="D14" s="100">
        <v>0.25117904553874748</v>
      </c>
      <c r="E14" s="100">
        <v>-9.1699020941364164</v>
      </c>
      <c r="K14" s="24"/>
      <c r="L14" s="24"/>
    </row>
    <row r="15" spans="1:12" x14ac:dyDescent="0.2">
      <c r="A15" s="108">
        <v>41913</v>
      </c>
      <c r="B15" s="100">
        <v>0.25182206815177244</v>
      </c>
      <c r="C15" s="100">
        <v>-9.1334436580847118</v>
      </c>
      <c r="D15" s="100">
        <v>0.25182206815177244</v>
      </c>
      <c r="E15" s="100">
        <v>-9.1334436580847118</v>
      </c>
      <c r="K15" s="24"/>
      <c r="L15" s="24"/>
    </row>
    <row r="16" spans="1:12" x14ac:dyDescent="0.2">
      <c r="A16" s="108">
        <v>41944</v>
      </c>
      <c r="B16" s="100">
        <v>0.44357988044764068</v>
      </c>
      <c r="C16" s="100">
        <v>-8.898809008698489</v>
      </c>
      <c r="D16" s="100">
        <v>0.44357988044764068</v>
      </c>
      <c r="E16" s="100">
        <v>-8.898809008698489</v>
      </c>
      <c r="K16" s="24"/>
      <c r="L16" s="24"/>
    </row>
    <row r="17" spans="1:12" x14ac:dyDescent="0.2">
      <c r="A17" s="108">
        <v>41974</v>
      </c>
      <c r="B17" s="100">
        <v>-0.42350404351003323</v>
      </c>
      <c r="C17" s="100">
        <v>-9.8298080521863334</v>
      </c>
      <c r="D17" s="100">
        <v>-0.42350404351003323</v>
      </c>
      <c r="E17" s="100">
        <v>-9.8298080521863334</v>
      </c>
      <c r="K17" s="24"/>
      <c r="L17" s="24"/>
    </row>
    <row r="18" spans="1:12" x14ac:dyDescent="0.2">
      <c r="A18" s="108">
        <v>42005</v>
      </c>
      <c r="B18" s="100">
        <v>-1.4060311969862165</v>
      </c>
      <c r="C18" s="100">
        <v>-10.652323813664971</v>
      </c>
      <c r="D18" s="100">
        <v>-1.4059991761939914</v>
      </c>
      <c r="E18" s="100">
        <v>-10.652081218871707</v>
      </c>
      <c r="K18" s="24"/>
      <c r="L18" s="24"/>
    </row>
    <row r="19" spans="1:12" x14ac:dyDescent="0.2">
      <c r="A19" s="108">
        <v>42036</v>
      </c>
      <c r="B19" s="100">
        <v>-1.4063889683510784</v>
      </c>
      <c r="C19" s="100">
        <v>-10.493815083570533</v>
      </c>
      <c r="D19" s="100">
        <v>-1.4063454822985826</v>
      </c>
      <c r="E19" s="100">
        <v>-10.493490611035641</v>
      </c>
      <c r="K19" s="24"/>
      <c r="L19" s="24"/>
    </row>
    <row r="20" spans="1:12" x14ac:dyDescent="0.2">
      <c r="A20" s="108">
        <v>42064</v>
      </c>
      <c r="B20" s="100">
        <v>-1.4994606202862553</v>
      </c>
      <c r="C20" s="100">
        <v>-10.419520540898953</v>
      </c>
      <c r="D20" s="100">
        <v>-1.4994606202862553</v>
      </c>
      <c r="E20" s="100">
        <v>-10.419520540898953</v>
      </c>
      <c r="K20" s="24"/>
      <c r="L20" s="24"/>
    </row>
    <row r="21" spans="1:12" x14ac:dyDescent="0.2">
      <c r="A21" s="108">
        <v>42095</v>
      </c>
      <c r="B21" s="100">
        <v>-1.7029571195304931</v>
      </c>
      <c r="C21" s="100">
        <v>-10.327772428762664</v>
      </c>
      <c r="D21" s="100">
        <v>-1.7030429879919751</v>
      </c>
      <c r="E21" s="100">
        <v>-10.328293187576158</v>
      </c>
      <c r="K21" s="24"/>
      <c r="L21" s="24"/>
    </row>
    <row r="22" spans="1:12" x14ac:dyDescent="0.2">
      <c r="A22" s="108">
        <v>42125</v>
      </c>
      <c r="B22" s="100">
        <v>-2.1758939949472271</v>
      </c>
      <c r="C22" s="100">
        <v>-10.554789204144525</v>
      </c>
      <c r="D22" s="100">
        <v>-2.1759447847280242</v>
      </c>
      <c r="E22" s="100">
        <v>-10.555035574340534</v>
      </c>
      <c r="K22" s="24"/>
      <c r="L22" s="24"/>
    </row>
    <row r="23" spans="1:12" x14ac:dyDescent="0.2">
      <c r="A23" s="108">
        <v>42156</v>
      </c>
      <c r="B23" s="100">
        <v>-2.288379992052791</v>
      </c>
      <c r="C23" s="100">
        <v>-10.578779133305535</v>
      </c>
      <c r="D23" s="100">
        <v>-2.2883799920527905</v>
      </c>
      <c r="E23" s="100">
        <v>-10.578779133305535</v>
      </c>
      <c r="K23" s="24"/>
      <c r="L23" s="24"/>
    </row>
    <row r="24" spans="1:12" x14ac:dyDescent="0.2">
      <c r="A24" s="108">
        <v>42186</v>
      </c>
      <c r="B24" s="100">
        <v>-2.6035205756301512</v>
      </c>
      <c r="C24" s="100">
        <v>-10.753214764295997</v>
      </c>
      <c r="D24" s="100">
        <v>-2.6035205756301512</v>
      </c>
      <c r="E24" s="100">
        <v>-10.753214764295995</v>
      </c>
      <c r="K24" s="24"/>
      <c r="L24" s="24"/>
    </row>
    <row r="25" spans="1:12" x14ac:dyDescent="0.2">
      <c r="A25" s="108">
        <v>42217</v>
      </c>
      <c r="B25" s="100">
        <v>-2.7106706667381988</v>
      </c>
      <c r="C25" s="100">
        <v>-10.766212110998451</v>
      </c>
      <c r="D25" s="100">
        <v>-2.7106706667381988</v>
      </c>
      <c r="E25" s="100">
        <v>-10.766212110998451</v>
      </c>
      <c r="K25" s="24"/>
      <c r="L25" s="24"/>
    </row>
    <row r="26" spans="1:12" x14ac:dyDescent="0.2">
      <c r="A26" s="108">
        <v>42248</v>
      </c>
      <c r="B26" s="100">
        <v>-2.6210711415450909</v>
      </c>
      <c r="C26" s="100">
        <v>-10.474497587669811</v>
      </c>
      <c r="D26" s="100">
        <v>-2.6210711415450909</v>
      </c>
      <c r="E26" s="100">
        <v>-10.474497587669811</v>
      </c>
      <c r="K26" s="24"/>
      <c r="L26" s="24"/>
    </row>
    <row r="27" spans="1:12" x14ac:dyDescent="0.2">
      <c r="A27" s="108">
        <v>42278</v>
      </c>
      <c r="B27" s="100">
        <v>-2.6185465307798013</v>
      </c>
      <c r="C27" s="100">
        <v>-10.250437837680041</v>
      </c>
      <c r="D27" s="100">
        <v>-2.6185465307798013</v>
      </c>
      <c r="E27" s="100">
        <v>-10.250437837680041</v>
      </c>
      <c r="K27" s="24"/>
      <c r="L27" s="24"/>
    </row>
    <row r="28" spans="1:12" x14ac:dyDescent="0.2">
      <c r="A28" s="108">
        <v>42309</v>
      </c>
      <c r="B28" s="100">
        <v>-3.0118719913796035</v>
      </c>
      <c r="C28" s="100">
        <v>-10.416773912407374</v>
      </c>
      <c r="D28" s="100">
        <v>-3.0118719913796035</v>
      </c>
      <c r="E28" s="100">
        <v>-10.416773912407374</v>
      </c>
      <c r="K28" s="24"/>
      <c r="L28" s="24"/>
    </row>
    <row r="29" spans="1:12" x14ac:dyDescent="0.2">
      <c r="A29" s="108">
        <v>42339</v>
      </c>
      <c r="B29" s="100">
        <v>-2.3601780453821211</v>
      </c>
      <c r="C29" s="100">
        <v>-9.4161864638596668</v>
      </c>
      <c r="D29" s="100">
        <v>-2.3601780453821211</v>
      </c>
      <c r="E29" s="100">
        <v>-9.4161864638596668</v>
      </c>
      <c r="K29" s="24"/>
      <c r="L29" s="24"/>
    </row>
    <row r="30" spans="1:12" x14ac:dyDescent="0.2">
      <c r="A30" s="108">
        <v>42370</v>
      </c>
      <c r="B30" s="100">
        <v>-1.6159970719088368</v>
      </c>
      <c r="C30" s="100">
        <v>-8.4814369297154837</v>
      </c>
      <c r="D30" s="100">
        <v>-1.6159844072177822</v>
      </c>
      <c r="E30" s="100">
        <v>-8.4813704600539488</v>
      </c>
      <c r="K30" s="24"/>
      <c r="L30" s="24"/>
    </row>
    <row r="31" spans="1:12" x14ac:dyDescent="0.2">
      <c r="A31" s="108">
        <v>42401</v>
      </c>
      <c r="B31" s="100">
        <v>-1.6558194314224381</v>
      </c>
      <c r="C31" s="100">
        <v>-8.2598537093365074</v>
      </c>
      <c r="D31" s="100">
        <v>-1.6558017599508725</v>
      </c>
      <c r="E31" s="100">
        <v>-8.2597655573513382</v>
      </c>
      <c r="K31" s="24"/>
      <c r="L31" s="24"/>
    </row>
    <row r="32" spans="1:12" x14ac:dyDescent="0.2">
      <c r="A32" s="108">
        <v>42430</v>
      </c>
      <c r="B32" s="100">
        <v>-2.2845797511045691</v>
      </c>
      <c r="C32" s="100">
        <v>-8.6426458838563835</v>
      </c>
      <c r="D32" s="100">
        <v>-2.2845797511045691</v>
      </c>
      <c r="E32" s="100">
        <v>-8.6426458838563835</v>
      </c>
      <c r="K32" s="24"/>
      <c r="L32" s="24"/>
    </row>
    <row r="33" spans="1:12" x14ac:dyDescent="0.2">
      <c r="A33" s="108">
        <v>42461</v>
      </c>
      <c r="B33" s="100">
        <v>-2.6156059608441726</v>
      </c>
      <c r="C33" s="100">
        <v>-8.7813976486412173</v>
      </c>
      <c r="D33" s="100">
        <v>-2.6157316196005231</v>
      </c>
      <c r="E33" s="100">
        <v>-8.7818195239252113</v>
      </c>
      <c r="K33" s="24"/>
      <c r="L33" s="24"/>
    </row>
    <row r="34" spans="1:12" x14ac:dyDescent="0.2">
      <c r="A34" s="108">
        <v>42491</v>
      </c>
      <c r="B34" s="100">
        <v>-2.871769384520769</v>
      </c>
      <c r="C34" s="100">
        <v>-8.9159296257346234</v>
      </c>
      <c r="D34" s="100">
        <v>-2.8718332602278105</v>
      </c>
      <c r="E34" s="100">
        <v>-8.9161279394682555</v>
      </c>
      <c r="K34" s="24"/>
      <c r="L34" s="24"/>
    </row>
    <row r="35" spans="1:12" x14ac:dyDescent="0.2">
      <c r="A35" s="108">
        <v>42522</v>
      </c>
      <c r="B35" s="100">
        <v>-3.0788302311568421</v>
      </c>
      <c r="C35" s="100">
        <v>-9.0105735516364156</v>
      </c>
      <c r="D35" s="100">
        <v>-3.078830231156843</v>
      </c>
      <c r="E35" s="100">
        <v>-9.0105735516364174</v>
      </c>
      <c r="K35" s="24"/>
      <c r="L35" s="24"/>
    </row>
    <row r="36" spans="1:12" x14ac:dyDescent="0.2">
      <c r="A36" s="108">
        <v>42552</v>
      </c>
      <c r="B36" s="100">
        <v>-2.7983030198448966</v>
      </c>
      <c r="C36" s="100">
        <v>-8.6206431266835644</v>
      </c>
      <c r="D36" s="100">
        <v>-2.7983030198448966</v>
      </c>
      <c r="E36" s="100">
        <v>-8.6206431266835644</v>
      </c>
      <c r="K36" s="24"/>
      <c r="L36" s="24"/>
    </row>
    <row r="37" spans="1:12" x14ac:dyDescent="0.2">
      <c r="A37" s="108">
        <v>42583</v>
      </c>
      <c r="B37" s="100">
        <v>-2.9572383233494572</v>
      </c>
      <c r="C37" s="100">
        <v>-8.6659314399418328</v>
      </c>
      <c r="D37" s="100">
        <v>-2.9572383233494577</v>
      </c>
      <c r="E37" s="100">
        <v>-8.6659314399418328</v>
      </c>
      <c r="K37" s="24"/>
      <c r="L37" s="24"/>
    </row>
    <row r="38" spans="1:12" x14ac:dyDescent="0.2">
      <c r="A38" s="108">
        <v>42614</v>
      </c>
      <c r="B38" s="100">
        <v>-3.3331295599717183</v>
      </c>
      <c r="C38" s="100">
        <v>-8.9685198386029228</v>
      </c>
      <c r="D38" s="100">
        <v>-3.3331295599717183</v>
      </c>
      <c r="E38" s="100">
        <v>-8.9685198386029246</v>
      </c>
      <c r="K38" s="24"/>
      <c r="L38" s="24"/>
    </row>
    <row r="39" spans="1:12" x14ac:dyDescent="0.2">
      <c r="A39" s="108">
        <v>42644</v>
      </c>
      <c r="B39" s="100">
        <v>-3.3305664707507789</v>
      </c>
      <c r="C39" s="100">
        <v>-8.9158145791386456</v>
      </c>
      <c r="D39" s="100">
        <v>-3.3305664707507789</v>
      </c>
      <c r="E39" s="100">
        <v>-8.9158145791386456</v>
      </c>
      <c r="K39" s="24"/>
      <c r="L39" s="24"/>
    </row>
    <row r="40" spans="1:12" x14ac:dyDescent="0.2">
      <c r="A40" s="108">
        <v>42675</v>
      </c>
      <c r="B40" s="100">
        <v>-3.3426720529168779</v>
      </c>
      <c r="C40" s="100">
        <v>-8.9748825784772297</v>
      </c>
      <c r="D40" s="100">
        <v>-3.3426720529168783</v>
      </c>
      <c r="E40" s="100">
        <v>-8.9748825784772315</v>
      </c>
      <c r="K40" s="24"/>
      <c r="L40" s="24"/>
    </row>
    <row r="41" spans="1:12" x14ac:dyDescent="0.2">
      <c r="A41" s="108">
        <v>42705</v>
      </c>
      <c r="B41" s="100">
        <v>-3.4530966816085389</v>
      </c>
      <c r="C41" s="100">
        <v>-9.1109454438178883</v>
      </c>
      <c r="D41" s="100">
        <v>-3.4530966816085389</v>
      </c>
      <c r="E41" s="100">
        <v>-9.1109454438178883</v>
      </c>
      <c r="K41" s="24"/>
      <c r="L41" s="24"/>
    </row>
    <row r="42" spans="1:12" x14ac:dyDescent="0.2">
      <c r="A42" s="108">
        <v>42736</v>
      </c>
      <c r="B42" s="100">
        <v>-3.8562597421135063</v>
      </c>
      <c r="C42" s="100">
        <v>-9.6129095036882006</v>
      </c>
      <c r="D42" s="100">
        <v>-3.8561406982765569</v>
      </c>
      <c r="E42" s="100">
        <v>-9.6126127504329499</v>
      </c>
      <c r="K42" s="24"/>
      <c r="L42" s="24"/>
    </row>
    <row r="43" spans="1:12" x14ac:dyDescent="0.2">
      <c r="A43" s="108">
        <v>42767</v>
      </c>
      <c r="B43" s="100">
        <v>-3.3909077407003392</v>
      </c>
      <c r="C43" s="100">
        <v>-9.3580718700292582</v>
      </c>
      <c r="D43" s="100">
        <v>-3.3907658473907838</v>
      </c>
      <c r="E43" s="100">
        <v>-9.3576802793726443</v>
      </c>
      <c r="K43" s="24"/>
      <c r="L43" s="24"/>
    </row>
    <row r="44" spans="1:12" x14ac:dyDescent="0.2">
      <c r="A44" s="108">
        <v>42795</v>
      </c>
      <c r="B44" s="100">
        <v>-2.874567431260501</v>
      </c>
      <c r="C44" s="100">
        <v>-9.0242377123237603</v>
      </c>
      <c r="D44" s="100">
        <v>-2.8745674312605014</v>
      </c>
      <c r="E44" s="100">
        <v>-9.024237712323762</v>
      </c>
      <c r="K44" s="24"/>
      <c r="L44" s="24"/>
    </row>
    <row r="45" spans="1:12" x14ac:dyDescent="0.2">
      <c r="A45" s="108">
        <v>42826</v>
      </c>
      <c r="B45" s="100">
        <v>-2.5669060038622673</v>
      </c>
      <c r="C45" s="100">
        <v>-8.8315088475352912</v>
      </c>
      <c r="D45" s="100">
        <v>-2.5671518003042215</v>
      </c>
      <c r="E45" s="100">
        <v>-8.8323545167762152</v>
      </c>
      <c r="K45" s="24"/>
      <c r="L45" s="24"/>
    </row>
    <row r="46" spans="1:12" x14ac:dyDescent="0.2">
      <c r="A46" s="108">
        <v>42856</v>
      </c>
      <c r="B46" s="100">
        <v>-2.3125542756302124</v>
      </c>
      <c r="C46" s="100">
        <v>-8.6594041144799938</v>
      </c>
      <c r="D46" s="100">
        <v>-2.3126565297629447</v>
      </c>
      <c r="E46" s="100">
        <v>-8.6597870070533869</v>
      </c>
      <c r="K46" s="24"/>
      <c r="L46" s="24"/>
    </row>
    <row r="47" spans="1:12" x14ac:dyDescent="0.2">
      <c r="A47" s="108">
        <v>42887</v>
      </c>
      <c r="B47" s="100">
        <v>-2.1795373449451172</v>
      </c>
      <c r="C47" s="100">
        <v>-8.5145312644707474</v>
      </c>
      <c r="D47" s="100">
        <v>-2.1795373449451172</v>
      </c>
      <c r="E47" s="100">
        <v>-8.5145312644707456</v>
      </c>
      <c r="K47" s="24"/>
      <c r="L47" s="24"/>
    </row>
    <row r="48" spans="1:12" x14ac:dyDescent="0.2">
      <c r="A48" s="108">
        <v>42917</v>
      </c>
      <c r="B48" s="100">
        <v>-2.0826292002593187</v>
      </c>
      <c r="C48" s="100">
        <v>-8.3510499217904535</v>
      </c>
      <c r="D48" s="100">
        <v>-2.0826292002593187</v>
      </c>
      <c r="E48" s="100">
        <v>-8.3510499217904535</v>
      </c>
      <c r="K48" s="24"/>
      <c r="L48" s="24"/>
    </row>
    <row r="49" spans="1:12" x14ac:dyDescent="0.2">
      <c r="A49" s="108">
        <v>42948</v>
      </c>
      <c r="B49" s="100">
        <v>-2.0400668689026999</v>
      </c>
      <c r="C49" s="100">
        <v>-8.2866472088550882</v>
      </c>
      <c r="D49" s="100">
        <v>-2.0400668689026999</v>
      </c>
      <c r="E49" s="100">
        <v>-8.2866472088550882</v>
      </c>
      <c r="K49" s="24"/>
      <c r="L49" s="24"/>
    </row>
    <row r="50" spans="1:12" x14ac:dyDescent="0.2">
      <c r="A50" s="108">
        <v>42979</v>
      </c>
      <c r="B50" s="100">
        <v>-1.8464414837374377</v>
      </c>
      <c r="C50" s="100">
        <v>-8.128773959490438</v>
      </c>
      <c r="D50" s="100">
        <v>-1.8464414837374377</v>
      </c>
      <c r="E50" s="100">
        <v>-8.128773959490438</v>
      </c>
      <c r="K50" s="24"/>
      <c r="L50" s="24"/>
    </row>
    <row r="51" spans="1:12" x14ac:dyDescent="0.2">
      <c r="A51" s="108">
        <v>43009</v>
      </c>
      <c r="B51" s="100">
        <v>-1.8289121421470353</v>
      </c>
      <c r="C51" s="100">
        <v>-8.169610429470028</v>
      </c>
      <c r="D51" s="100">
        <v>-1.8289121421470353</v>
      </c>
      <c r="E51" s="100">
        <v>-8.169610429470028</v>
      </c>
      <c r="K51" s="24"/>
      <c r="L51" s="24"/>
    </row>
    <row r="52" spans="1:12" x14ac:dyDescent="0.2">
      <c r="A52" s="108">
        <v>43040</v>
      </c>
      <c r="B52" s="100">
        <v>-1.8463466779316731</v>
      </c>
      <c r="C52" s="100">
        <v>-8.2340649532792778</v>
      </c>
      <c r="D52" s="100">
        <v>-1.8463466779316731</v>
      </c>
      <c r="E52" s="100">
        <v>-8.2340649532792778</v>
      </c>
      <c r="K52" s="24"/>
      <c r="L52" s="24"/>
    </row>
    <row r="53" spans="1:12" x14ac:dyDescent="0.2">
      <c r="A53" s="108">
        <v>43070</v>
      </c>
      <c r="B53" s="100">
        <v>-1.4496325292893055</v>
      </c>
      <c r="C53" s="100">
        <v>-7.951915417769853</v>
      </c>
      <c r="D53" s="100">
        <v>-1.4496325292893055</v>
      </c>
      <c r="E53" s="100">
        <v>-7.951915417769853</v>
      </c>
      <c r="K53" s="24"/>
      <c r="L53" s="24"/>
    </row>
    <row r="54" spans="1:12" x14ac:dyDescent="0.2">
      <c r="A54" s="108">
        <v>43101</v>
      </c>
      <c r="B54" s="100">
        <v>-1.2134700268661545</v>
      </c>
      <c r="C54" s="100">
        <v>-7.8584098186843203</v>
      </c>
      <c r="D54" s="100">
        <v>-1.2134237139971047</v>
      </c>
      <c r="E54" s="100">
        <v>-7.8581098973868722</v>
      </c>
      <c r="K54" s="24"/>
      <c r="L54" s="24"/>
    </row>
    <row r="55" spans="1:12" x14ac:dyDescent="0.2">
      <c r="A55" s="108">
        <v>43132</v>
      </c>
      <c r="B55" s="100">
        <v>-1.0179154199701335</v>
      </c>
      <c r="C55" s="100">
        <v>-7.7180071888954762</v>
      </c>
      <c r="D55" s="100">
        <v>-1.0178628354449668</v>
      </c>
      <c r="E55" s="100">
        <v>-7.7176084841157868</v>
      </c>
      <c r="K55" s="24"/>
      <c r="L55" s="24"/>
    </row>
    <row r="56" spans="1:12" x14ac:dyDescent="0.2">
      <c r="A56" s="108">
        <v>43160</v>
      </c>
      <c r="B56" s="100">
        <v>-0.7798596024744362</v>
      </c>
      <c r="C56" s="100">
        <v>-7.4892483345592007</v>
      </c>
      <c r="D56" s="100">
        <v>-0.7798596024744362</v>
      </c>
      <c r="E56" s="100">
        <v>-7.4892483345592007</v>
      </c>
      <c r="K56" s="24"/>
      <c r="L56" s="24"/>
    </row>
    <row r="57" spans="1:12" x14ac:dyDescent="0.2">
      <c r="A57" s="108">
        <v>43191</v>
      </c>
      <c r="B57" s="100">
        <v>-0.66129316707651353</v>
      </c>
      <c r="C57" s="100">
        <v>-7.4786171515920223</v>
      </c>
      <c r="D57" s="100">
        <v>-0.66142504641526911</v>
      </c>
      <c r="E57" s="100">
        <v>-7.480108585548793</v>
      </c>
      <c r="K57" s="24"/>
      <c r="L57" s="24"/>
    </row>
    <row r="58" spans="1:12" x14ac:dyDescent="0.2">
      <c r="A58" s="108">
        <v>43221</v>
      </c>
      <c r="B58" s="100">
        <v>-0.33109782381647807</v>
      </c>
      <c r="C58" s="100">
        <v>-7.3020498690100188</v>
      </c>
      <c r="D58" s="100">
        <v>-0.33112814111482808</v>
      </c>
      <c r="E58" s="100">
        <v>-7.3027184883983729</v>
      </c>
      <c r="K58" s="24"/>
      <c r="L58" s="24"/>
    </row>
    <row r="59" spans="1:12" x14ac:dyDescent="0.2">
      <c r="A59" s="108">
        <v>43252</v>
      </c>
      <c r="B59" s="100">
        <v>2.4832790019419029E-2</v>
      </c>
      <c r="C59" s="100">
        <v>-7.1801309514639104</v>
      </c>
      <c r="D59" s="100">
        <v>2.483279001941904E-2</v>
      </c>
      <c r="E59" s="100">
        <v>-7.1801309514639113</v>
      </c>
      <c r="K59" s="24"/>
      <c r="L59" s="24"/>
    </row>
    <row r="60" spans="1:12" x14ac:dyDescent="0.2">
      <c r="A60" s="108">
        <v>43282</v>
      </c>
      <c r="B60" s="100">
        <v>0.48169632508400873</v>
      </c>
      <c r="C60" s="100">
        <v>-6.9724062930532087</v>
      </c>
      <c r="D60" s="100">
        <v>0.48169632508400889</v>
      </c>
      <c r="E60" s="100">
        <v>-6.9724062930532096</v>
      </c>
      <c r="K60" s="24"/>
      <c r="L60" s="24"/>
    </row>
    <row r="61" spans="1:12" x14ac:dyDescent="0.2">
      <c r="A61" s="108">
        <v>43313</v>
      </c>
      <c r="B61" s="100">
        <v>1.0265939419523775</v>
      </c>
      <c r="C61" s="100">
        <v>-6.7085466269310361</v>
      </c>
      <c r="D61" s="100">
        <v>1.0265939419523777</v>
      </c>
      <c r="E61" s="100">
        <v>-6.7085466269310379</v>
      </c>
      <c r="K61" s="24"/>
      <c r="L61" s="24"/>
    </row>
    <row r="62" spans="1:12" x14ac:dyDescent="0.2">
      <c r="A62" s="108">
        <v>43344</v>
      </c>
      <c r="B62" s="100">
        <v>1.4864648359011261</v>
      </c>
      <c r="C62" s="100">
        <v>-6.4460869143120503</v>
      </c>
      <c r="D62" s="100">
        <v>1.4864648359011263</v>
      </c>
      <c r="E62" s="100">
        <v>-6.4460869143120521</v>
      </c>
      <c r="K62" s="24"/>
      <c r="L62" s="24"/>
    </row>
    <row r="63" spans="1:12" x14ac:dyDescent="0.2">
      <c r="A63" s="108">
        <v>43374</v>
      </c>
      <c r="B63" s="100">
        <v>1.9253230948328692</v>
      </c>
      <c r="C63" s="100">
        <v>-6.314858310443161</v>
      </c>
      <c r="D63" s="100">
        <v>1.9253230948328692</v>
      </c>
      <c r="E63" s="100">
        <v>-6.314858310443161</v>
      </c>
      <c r="K63" s="24"/>
      <c r="L63" s="24"/>
    </row>
    <row r="64" spans="1:12" x14ac:dyDescent="0.2">
      <c r="A64" s="108">
        <v>43405</v>
      </c>
      <c r="B64" s="100">
        <v>2.4900960973048574</v>
      </c>
      <c r="C64" s="100">
        <v>-6.0436944334088132</v>
      </c>
      <c r="D64" s="100">
        <v>2.4900960973048574</v>
      </c>
      <c r="E64" s="100">
        <v>-6.0436944334088132</v>
      </c>
      <c r="K64" s="24"/>
      <c r="L64" s="24"/>
    </row>
    <row r="65" spans="1:12" x14ac:dyDescent="0.2">
      <c r="A65" s="108">
        <v>43435</v>
      </c>
      <c r="B65" s="100">
        <v>2.6200667239007265</v>
      </c>
      <c r="C65" s="100">
        <v>-5.9986905261998915</v>
      </c>
      <c r="D65" s="100">
        <v>2.6200667239007265</v>
      </c>
      <c r="E65" s="100">
        <v>-5.9986905261998915</v>
      </c>
      <c r="K65" s="24"/>
      <c r="L65" s="24"/>
    </row>
    <row r="66" spans="1:12" x14ac:dyDescent="0.2">
      <c r="A66" s="108">
        <v>43466</v>
      </c>
      <c r="B66" s="100">
        <v>2.7207497858309808</v>
      </c>
      <c r="C66" s="100">
        <v>-5.8646971949351894</v>
      </c>
      <c r="D66" s="100">
        <v>2.7206649613959479</v>
      </c>
      <c r="E66" s="100">
        <v>-5.8645143520920913</v>
      </c>
      <c r="K66" s="24"/>
      <c r="L66" s="24"/>
    </row>
    <row r="67" spans="1:12" x14ac:dyDescent="0.2">
      <c r="A67" s="108">
        <v>43497</v>
      </c>
      <c r="B67" s="100">
        <v>2.6611313166256725</v>
      </c>
      <c r="C67" s="100">
        <v>-5.9261320609815007</v>
      </c>
      <c r="D67" s="100">
        <v>2.6610188619748958</v>
      </c>
      <c r="E67" s="100">
        <v>-5.9258816332377773</v>
      </c>
      <c r="K67" s="24"/>
      <c r="L67" s="24"/>
    </row>
    <row r="68" spans="1:12" x14ac:dyDescent="0.2">
      <c r="A68" s="108">
        <v>43525</v>
      </c>
      <c r="B68" s="100">
        <v>2.8127588913984232</v>
      </c>
      <c r="C68" s="100">
        <v>-5.7616431597057147</v>
      </c>
      <c r="D68" s="100">
        <v>2.8127588913984232</v>
      </c>
      <c r="E68" s="100">
        <v>-5.7616431597057147</v>
      </c>
      <c r="K68" s="24"/>
      <c r="L68" s="24"/>
    </row>
    <row r="69" spans="1:12" x14ac:dyDescent="0.2">
      <c r="A69" s="108">
        <v>43556</v>
      </c>
      <c r="B69" s="100">
        <v>3.0696541627343534</v>
      </c>
      <c r="C69" s="100">
        <v>-5.5662477570023592</v>
      </c>
      <c r="D69" s="100">
        <v>3.0698489271076452</v>
      </c>
      <c r="E69" s="100">
        <v>-5.5666009260235274</v>
      </c>
      <c r="K69" s="24"/>
      <c r="L69" s="24"/>
    </row>
    <row r="70" spans="1:12" x14ac:dyDescent="0.2">
      <c r="A70" s="108">
        <v>43586</v>
      </c>
      <c r="B70" s="100">
        <v>3.2468221911412916</v>
      </c>
      <c r="C70" s="100">
        <v>-5.3714301435992455</v>
      </c>
      <c r="D70" s="100">
        <v>3.2469174872336013</v>
      </c>
      <c r="E70" s="100">
        <v>-5.3715877981527349</v>
      </c>
    </row>
    <row r="71" spans="1:12" x14ac:dyDescent="0.2">
      <c r="A71" s="108">
        <v>43617</v>
      </c>
      <c r="B71" s="100">
        <v>3.2334808850731043</v>
      </c>
      <c r="C71" s="101">
        <v>-5.2961310084918525</v>
      </c>
      <c r="D71" s="101">
        <v>3.2334808850731043</v>
      </c>
      <c r="E71" s="101">
        <v>-5.2961310084918525</v>
      </c>
    </row>
    <row r="72" spans="1:12" x14ac:dyDescent="0.2">
      <c r="A72" s="108">
        <v>43647</v>
      </c>
      <c r="B72" s="102">
        <v>3.1660732609239641</v>
      </c>
      <c r="C72" s="102">
        <v>-5.2476820319707702</v>
      </c>
      <c r="D72" s="102">
        <v>3.1660732609239641</v>
      </c>
      <c r="E72" s="102">
        <v>-5.2476820319707702</v>
      </c>
    </row>
    <row r="73" spans="1:12" x14ac:dyDescent="0.2">
      <c r="A73" s="108">
        <v>43678</v>
      </c>
      <c r="B73" s="102">
        <v>3.1056495892723146</v>
      </c>
      <c r="C73" s="102">
        <v>-5.0979029625205605</v>
      </c>
      <c r="D73" s="102">
        <v>3.1056495892723155</v>
      </c>
      <c r="E73" s="102">
        <v>-5.0979029625205623</v>
      </c>
    </row>
    <row r="74" spans="1:12" x14ac:dyDescent="0.2">
      <c r="A74" s="108">
        <v>43709</v>
      </c>
      <c r="B74" s="103">
        <v>2.9391354828371639</v>
      </c>
      <c r="C74" s="103">
        <v>-5.0437512963085744</v>
      </c>
      <c r="D74" s="103">
        <v>2.9391354828371647</v>
      </c>
      <c r="E74" s="103">
        <v>-5.0437512963085762</v>
      </c>
    </row>
    <row r="75" spans="1:12" x14ac:dyDescent="0.2">
      <c r="A75" s="108">
        <v>43739</v>
      </c>
      <c r="B75" s="103">
        <v>2.5702532300779786</v>
      </c>
      <c r="C75" s="103">
        <v>-5.1654338313486932</v>
      </c>
      <c r="D75" s="103">
        <v>2.5702532300779786</v>
      </c>
      <c r="E75" s="103">
        <v>-5.1654338313486932</v>
      </c>
    </row>
    <row r="76" spans="1:12" x14ac:dyDescent="0.2">
      <c r="A76" s="108">
        <v>43770</v>
      </c>
      <c r="B76" s="103">
        <v>2.1847809985575366</v>
      </c>
      <c r="C76" s="103">
        <v>-5.1965014096187518</v>
      </c>
      <c r="D76" s="103">
        <v>2.1847809985575366</v>
      </c>
      <c r="E76" s="103">
        <v>-5.1965014096187518</v>
      </c>
    </row>
    <row r="77" spans="1:12" x14ac:dyDescent="0.2">
      <c r="A77" s="108">
        <v>43800</v>
      </c>
      <c r="B77" s="102">
        <v>1.7940483063801214</v>
      </c>
      <c r="C77" s="102">
        <v>-5.4068014381036695</v>
      </c>
      <c r="D77" s="102">
        <v>1.7940483063801214</v>
      </c>
      <c r="E77" s="102">
        <v>-5.4068014381036695</v>
      </c>
    </row>
    <row r="78" spans="1:12" x14ac:dyDescent="0.2">
      <c r="A78" s="108">
        <v>43831</v>
      </c>
      <c r="B78" s="103">
        <v>1.3977568699594818</v>
      </c>
      <c r="C78" s="103">
        <v>-5.7368778016952264</v>
      </c>
      <c r="D78" s="103">
        <v>1.3977568699594818</v>
      </c>
      <c r="E78" s="103">
        <v>-5.7368778016952264</v>
      </c>
    </row>
    <row r="79" spans="1:12" x14ac:dyDescent="0.2">
      <c r="A79" s="108">
        <v>43862</v>
      </c>
      <c r="B79" s="103">
        <v>1.2988233380179921</v>
      </c>
      <c r="C79" s="103">
        <v>-5.7572632358365556</v>
      </c>
      <c r="D79" s="103">
        <v>1.2988233380179921</v>
      </c>
      <c r="E79" s="103">
        <v>-5.7572632358365556</v>
      </c>
    </row>
    <row r="80" spans="1:12" x14ac:dyDescent="0.2">
      <c r="A80" s="108">
        <v>43891</v>
      </c>
      <c r="B80" s="103">
        <v>1.2875621108848729</v>
      </c>
      <c r="C80" s="103">
        <v>-5.7030118524004667</v>
      </c>
      <c r="D80" s="103">
        <v>1.2875621108848729</v>
      </c>
      <c r="E80" s="103">
        <v>-5.7030118524004667</v>
      </c>
    </row>
    <row r="81" spans="1:5" x14ac:dyDescent="0.2">
      <c r="A81" s="108">
        <v>43922</v>
      </c>
      <c r="B81" s="103">
        <v>1.2834668123895692</v>
      </c>
      <c r="C81" s="103">
        <v>-5.4978718516369813</v>
      </c>
      <c r="D81" s="103">
        <v>0.3097643075781521</v>
      </c>
      <c r="E81" s="103">
        <v>-6.4715743564483983</v>
      </c>
    </row>
    <row r="82" spans="1:5" x14ac:dyDescent="0.2">
      <c r="A82" s="108">
        <v>43952</v>
      </c>
      <c r="B82" s="103">
        <v>0.38447663619202832</v>
      </c>
      <c r="C82" s="103">
        <v>-6.0101954390773464</v>
      </c>
      <c r="D82" s="103">
        <v>-0.59766980050405472</v>
      </c>
      <c r="E82" s="103">
        <v>-6.9923418757734295</v>
      </c>
    </row>
    <row r="83" spans="1:5" x14ac:dyDescent="0.2">
      <c r="A83" s="108">
        <v>43983</v>
      </c>
      <c r="B83" s="103">
        <v>-0.62784402381848592</v>
      </c>
      <c r="C83" s="103">
        <v>-6.6428553694276484</v>
      </c>
      <c r="D83" s="103">
        <v>-1.6198924710567078</v>
      </c>
      <c r="E83" s="103">
        <v>-7.6349038166658705</v>
      </c>
    </row>
    <row r="84" spans="1:5" x14ac:dyDescent="0.2">
      <c r="A84" s="108">
        <v>44013</v>
      </c>
      <c r="B84" s="103" t="e">
        <f>NA()</f>
        <v>#N/A</v>
      </c>
      <c r="C84" s="103" t="e">
        <f>NA()</f>
        <v>#N/A</v>
      </c>
      <c r="D84" s="103" t="e">
        <v>#N/A</v>
      </c>
      <c r="E84" s="103" t="e">
        <v>#N/A</v>
      </c>
    </row>
    <row r="85" spans="1:5" x14ac:dyDescent="0.2">
      <c r="A85" s="108">
        <v>44044</v>
      </c>
      <c r="B85" s="103" t="e">
        <f>NA()</f>
        <v>#N/A</v>
      </c>
      <c r="C85" s="103" t="e">
        <f>NA()</f>
        <v>#N/A</v>
      </c>
      <c r="D85" s="103" t="e">
        <v>#N/A</v>
      </c>
      <c r="E85" s="103" t="e">
        <v>#N/A</v>
      </c>
    </row>
    <row r="86" spans="1:5" x14ac:dyDescent="0.2">
      <c r="A86" s="108">
        <v>44075</v>
      </c>
      <c r="B86" s="103" t="e">
        <f>NA()</f>
        <v>#N/A</v>
      </c>
      <c r="C86" s="103" t="e">
        <f>NA()</f>
        <v>#N/A</v>
      </c>
      <c r="D86" s="103" t="e">
        <v>#N/A</v>
      </c>
      <c r="E86" s="103" t="e">
        <v>#N/A</v>
      </c>
    </row>
    <row r="87" spans="1:5" x14ac:dyDescent="0.2">
      <c r="A87" s="108">
        <v>44105</v>
      </c>
      <c r="B87" s="103" t="e">
        <f>NA()</f>
        <v>#N/A</v>
      </c>
      <c r="C87" s="103" t="e">
        <f>NA()</f>
        <v>#N/A</v>
      </c>
      <c r="D87" s="103" t="e">
        <v>#N/A</v>
      </c>
      <c r="E87" s="103" t="e">
        <v>#N/A</v>
      </c>
    </row>
    <row r="88" spans="1:5" x14ac:dyDescent="0.2">
      <c r="A88" s="108">
        <v>44136</v>
      </c>
      <c r="B88" s="103" t="e">
        <f>NA()</f>
        <v>#N/A</v>
      </c>
      <c r="C88" s="103" t="e">
        <f>NA()</f>
        <v>#N/A</v>
      </c>
      <c r="D88" s="103" t="e">
        <v>#N/A</v>
      </c>
      <c r="E88" s="103" t="e">
        <v>#N/A</v>
      </c>
    </row>
    <row r="89" spans="1:5" x14ac:dyDescent="0.2">
      <c r="A89" s="108">
        <v>44166</v>
      </c>
      <c r="B89" s="103" t="e">
        <f>NA()</f>
        <v>#N/A</v>
      </c>
      <c r="C89" s="103" t="e">
        <f>NA()</f>
        <v>#N/A</v>
      </c>
      <c r="D89" s="103" t="e">
        <v>#N/A</v>
      </c>
      <c r="E89" s="103" t="e"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>
      <selection activeCell="A4" sqref="A4"/>
    </sheetView>
  </sheetViews>
  <sheetFormatPr defaultColWidth="9" defaultRowHeight="14.25" x14ac:dyDescent="0.2"/>
  <cols>
    <col min="1" max="1" width="25" style="116" customWidth="1"/>
    <col min="2" max="3" width="15.625" style="117" customWidth="1"/>
    <col min="4" max="7" width="12.75" style="13" customWidth="1"/>
    <col min="8" max="16384" width="9" style="13"/>
  </cols>
  <sheetData>
    <row r="1" spans="1:8" x14ac:dyDescent="0.2">
      <c r="A1" s="45" t="s">
        <v>1</v>
      </c>
    </row>
    <row r="2" spans="1:8" x14ac:dyDescent="0.2">
      <c r="A2" s="46" t="s">
        <v>12</v>
      </c>
    </row>
    <row r="3" spans="1:8" s="69" customFormat="1" ht="15" x14ac:dyDescent="0.25">
      <c r="A3" s="64" t="s">
        <v>65</v>
      </c>
      <c r="B3" s="118"/>
      <c r="C3" s="118"/>
      <c r="D3" s="68"/>
      <c r="E3" s="68"/>
      <c r="F3" s="68"/>
      <c r="G3" s="68"/>
      <c r="H3" s="68"/>
    </row>
    <row r="4" spans="1:8" x14ac:dyDescent="0.2">
      <c r="A4" s="47" t="s">
        <v>66</v>
      </c>
      <c r="B4" s="119"/>
      <c r="C4" s="119"/>
      <c r="D4" s="15"/>
      <c r="E4" s="15"/>
      <c r="F4" s="15"/>
      <c r="G4" s="15"/>
      <c r="H4" s="15"/>
    </row>
    <row r="5" spans="1:8" x14ac:dyDescent="0.2">
      <c r="A5" s="113"/>
      <c r="B5" s="17" t="s">
        <v>19</v>
      </c>
      <c r="C5" s="17" t="s">
        <v>53</v>
      </c>
    </row>
    <row r="6" spans="1:8" x14ac:dyDescent="0.2">
      <c r="A6" s="114" t="s">
        <v>20</v>
      </c>
      <c r="B6" s="18">
        <v>0.35299999999999992</v>
      </c>
      <c r="C6" s="19">
        <v>0.64700000000000002</v>
      </c>
    </row>
    <row r="7" spans="1:8" ht="42.75" x14ac:dyDescent="0.2">
      <c r="A7" s="115" t="s">
        <v>47</v>
      </c>
      <c r="B7" s="18">
        <v>0.32200000000000006</v>
      </c>
      <c r="C7" s="19">
        <v>0.67799999999999994</v>
      </c>
    </row>
    <row r="8" spans="1:8" x14ac:dyDescent="0.2">
      <c r="A8" s="114" t="s">
        <v>21</v>
      </c>
      <c r="B8" s="18">
        <v>0.55099999999999993</v>
      </c>
      <c r="C8" s="19">
        <v>0.44900000000000007</v>
      </c>
    </row>
    <row r="9" spans="1:8" ht="42.75" x14ac:dyDescent="0.2">
      <c r="A9" s="115" t="s">
        <v>48</v>
      </c>
      <c r="B9" s="18">
        <v>0.26499999999999996</v>
      </c>
      <c r="C9" s="19">
        <v>0.7350000000000001</v>
      </c>
    </row>
    <row r="10" spans="1:8" x14ac:dyDescent="0.2">
      <c r="A10" s="114" t="s">
        <v>44</v>
      </c>
      <c r="B10" s="18">
        <v>0.105</v>
      </c>
      <c r="C10" s="19">
        <v>0.89500000000000002</v>
      </c>
    </row>
    <row r="11" spans="1:8" x14ac:dyDescent="0.2">
      <c r="A11" s="114" t="s">
        <v>22</v>
      </c>
      <c r="B11" s="18">
        <v>0.28399999999999997</v>
      </c>
      <c r="C11" s="19">
        <v>0.71599999999999997</v>
      </c>
    </row>
    <row r="12" spans="1:8" x14ac:dyDescent="0.2">
      <c r="A12" s="114" t="s">
        <v>23</v>
      </c>
      <c r="B12" s="18">
        <v>0.42799999999999994</v>
      </c>
      <c r="C12" s="19">
        <v>0.57200000000000006</v>
      </c>
    </row>
    <row r="13" spans="1:8" ht="42.75" x14ac:dyDescent="0.2">
      <c r="A13" s="115" t="s">
        <v>49</v>
      </c>
      <c r="B13" s="18">
        <v>0.14800000000000002</v>
      </c>
      <c r="C13" s="19">
        <v>0.85199999999999998</v>
      </c>
    </row>
    <row r="14" spans="1:8" x14ac:dyDescent="0.2">
      <c r="A14" s="114" t="s">
        <v>45</v>
      </c>
      <c r="B14" s="18">
        <v>0.47299999999999992</v>
      </c>
      <c r="C14" s="19">
        <v>0.52700000000000014</v>
      </c>
    </row>
    <row r="15" spans="1:8" x14ac:dyDescent="0.2">
      <c r="A15" s="114" t="s">
        <v>24</v>
      </c>
      <c r="B15" s="18">
        <v>0.21800000000000003</v>
      </c>
      <c r="C15" s="19">
        <v>0.78200000000000003</v>
      </c>
    </row>
    <row r="16" spans="1:8" x14ac:dyDescent="0.2">
      <c r="A16" s="114" t="s">
        <v>25</v>
      </c>
      <c r="B16" s="18">
        <v>0.47600000000000003</v>
      </c>
      <c r="C16" s="19">
        <v>0.52400000000000002</v>
      </c>
    </row>
    <row r="17" spans="1:3" x14ac:dyDescent="0.2">
      <c r="A17" s="114" t="s">
        <v>26</v>
      </c>
      <c r="B17" s="18">
        <v>0.35600000000000004</v>
      </c>
      <c r="C17" s="19">
        <v>0.64399999999999991</v>
      </c>
    </row>
    <row r="18" spans="1:3" ht="28.5" x14ac:dyDescent="0.2">
      <c r="A18" s="115" t="s">
        <v>46</v>
      </c>
      <c r="B18" s="18">
        <v>0.28300000000000003</v>
      </c>
      <c r="C18" s="19">
        <v>0.71699999999999997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workbookViewId="0">
      <selection activeCell="J44" sqref="J44"/>
    </sheetView>
  </sheetViews>
  <sheetFormatPr defaultRowHeight="14.25" x14ac:dyDescent="0.2"/>
  <cols>
    <col min="1" max="1" width="18.75" style="41" customWidth="1"/>
    <col min="2" max="5" width="9.375" style="41" customWidth="1"/>
  </cols>
  <sheetData>
    <row r="1" spans="1:7" x14ac:dyDescent="0.2">
      <c r="A1" s="58" t="s">
        <v>1</v>
      </c>
      <c r="B1" s="72"/>
      <c r="C1" s="72"/>
      <c r="D1" s="72"/>
      <c r="E1" s="72"/>
      <c r="F1" s="2"/>
      <c r="G1" s="2"/>
    </row>
    <row r="2" spans="1:7" x14ac:dyDescent="0.2">
      <c r="A2" s="57" t="s">
        <v>32</v>
      </c>
      <c r="B2" s="73"/>
      <c r="C2" s="73"/>
      <c r="D2" s="73"/>
      <c r="E2" s="72"/>
      <c r="F2" s="2"/>
      <c r="G2" s="2"/>
    </row>
    <row r="3" spans="1:7" s="63" customFormat="1" ht="15" x14ac:dyDescent="0.25">
      <c r="A3" s="61" t="s">
        <v>51</v>
      </c>
      <c r="B3" s="79"/>
      <c r="C3" s="79"/>
      <c r="D3" s="79"/>
      <c r="E3" s="80"/>
      <c r="F3" s="81"/>
      <c r="G3" s="81"/>
    </row>
    <row r="4" spans="1:7" x14ac:dyDescent="0.2">
      <c r="A4" s="59" t="s">
        <v>11</v>
      </c>
      <c r="B4" s="73"/>
      <c r="C4" s="73"/>
      <c r="D4" s="73"/>
      <c r="E4" s="72"/>
      <c r="F4" s="2"/>
      <c r="G4" s="2"/>
    </row>
    <row r="5" spans="1:7" ht="51" x14ac:dyDescent="0.2">
      <c r="A5" s="78"/>
      <c r="B5" s="70" t="s">
        <v>54</v>
      </c>
      <c r="C5" s="70" t="s">
        <v>55</v>
      </c>
      <c r="D5" s="71" t="s">
        <v>2</v>
      </c>
      <c r="E5" s="71" t="s">
        <v>56</v>
      </c>
      <c r="F5" s="2"/>
      <c r="G5" s="2"/>
    </row>
    <row r="6" spans="1:7" x14ac:dyDescent="0.2">
      <c r="A6" s="78">
        <v>41670</v>
      </c>
      <c r="B6" s="74">
        <v>33.543827985259703</v>
      </c>
      <c r="C6" s="74">
        <v>34.07805188053738</v>
      </c>
      <c r="D6" s="75">
        <v>-0.53422389527767911</v>
      </c>
      <c r="E6" s="75">
        <v>-1.1384480122324729</v>
      </c>
      <c r="F6" s="2"/>
      <c r="G6" s="2"/>
    </row>
    <row r="7" spans="1:7" x14ac:dyDescent="0.2">
      <c r="A7" s="78">
        <v>41698</v>
      </c>
      <c r="B7" s="74">
        <v>33.733797940006383</v>
      </c>
      <c r="C7" s="74">
        <v>34.736468559374096</v>
      </c>
      <c r="D7" s="75">
        <v>-1.0026706193677106</v>
      </c>
      <c r="E7" s="75">
        <v>-1.050278088368845</v>
      </c>
      <c r="F7" s="2"/>
      <c r="G7" s="2"/>
    </row>
    <row r="8" spans="1:7" x14ac:dyDescent="0.2">
      <c r="A8" s="78">
        <v>41729</v>
      </c>
      <c r="B8" s="74">
        <v>33.819196788326231</v>
      </c>
      <c r="C8" s="74">
        <v>34.645311641542584</v>
      </c>
      <c r="D8" s="75">
        <v>-0.82611485321635469</v>
      </c>
      <c r="E8" s="75">
        <v>-0.98475906722136852</v>
      </c>
      <c r="F8" s="2"/>
      <c r="G8" s="2"/>
    </row>
    <row r="9" spans="1:7" x14ac:dyDescent="0.2">
      <c r="A9" s="78">
        <v>41759</v>
      </c>
      <c r="B9" s="74">
        <v>33.905241980289411</v>
      </c>
      <c r="C9" s="74">
        <v>34.610192396916659</v>
      </c>
      <c r="D9" s="75">
        <v>-0.70495041662724156</v>
      </c>
      <c r="E9" s="75">
        <v>-0.83281026787202816</v>
      </c>
      <c r="F9" s="2"/>
      <c r="G9" s="2"/>
    </row>
    <row r="10" spans="1:7" x14ac:dyDescent="0.2">
      <c r="A10" s="78">
        <v>41790</v>
      </c>
      <c r="B10" s="74">
        <v>34.140723946004968</v>
      </c>
      <c r="C10" s="74">
        <v>34.629033541036947</v>
      </c>
      <c r="D10" s="75">
        <v>-0.48830959503197469</v>
      </c>
      <c r="E10" s="75">
        <v>-0.80550773611334869</v>
      </c>
      <c r="F10" s="2"/>
      <c r="G10" s="2"/>
    </row>
    <row r="11" spans="1:7" x14ac:dyDescent="0.2">
      <c r="A11" s="78">
        <v>41820</v>
      </c>
      <c r="B11" s="74">
        <v>34.11344281669701</v>
      </c>
      <c r="C11" s="74">
        <v>34.505603538853094</v>
      </c>
      <c r="D11" s="75">
        <v>-0.39216072215607328</v>
      </c>
      <c r="E11" s="75">
        <v>-0.73744579984296676</v>
      </c>
      <c r="F11" s="2"/>
      <c r="G11" s="2"/>
    </row>
    <row r="12" spans="1:7" x14ac:dyDescent="0.2">
      <c r="A12" s="78">
        <v>41851</v>
      </c>
      <c r="B12" s="74">
        <v>34.198325562799283</v>
      </c>
      <c r="C12" s="74">
        <v>34.458180553723565</v>
      </c>
      <c r="D12" s="75">
        <v>-0.25985499092427355</v>
      </c>
      <c r="E12" s="75">
        <v>-0.6467839605343717</v>
      </c>
      <c r="F12" s="2"/>
      <c r="G12" s="2"/>
    </row>
    <row r="13" spans="1:7" x14ac:dyDescent="0.2">
      <c r="A13" s="78">
        <v>41882</v>
      </c>
      <c r="B13" s="74">
        <v>34.164793150337907</v>
      </c>
      <c r="C13" s="74">
        <v>34.406970916680571</v>
      </c>
      <c r="D13" s="75">
        <v>-0.24217776634265351</v>
      </c>
      <c r="E13" s="75">
        <v>-0.57493526505359338</v>
      </c>
      <c r="F13" s="2"/>
      <c r="G13" s="2"/>
    </row>
    <row r="14" spans="1:7" x14ac:dyDescent="0.2">
      <c r="A14" s="78">
        <v>41912</v>
      </c>
      <c r="B14" s="74">
        <v>34.084766927176879</v>
      </c>
      <c r="C14" s="74">
        <v>34.369376414346483</v>
      </c>
      <c r="D14" s="75">
        <v>-0.2846094871696081</v>
      </c>
      <c r="E14" s="75">
        <v>-0.51028278605072552</v>
      </c>
      <c r="F14" s="2"/>
      <c r="G14" s="2"/>
    </row>
    <row r="15" spans="1:7" x14ac:dyDescent="0.2">
      <c r="A15" s="78">
        <v>41943</v>
      </c>
      <c r="B15" s="74">
        <v>33.877289237487375</v>
      </c>
      <c r="C15" s="74">
        <v>34.386421720024273</v>
      </c>
      <c r="D15" s="75">
        <v>-0.50913248253690546</v>
      </c>
      <c r="E15" s="75">
        <v>-0.65053061041903382</v>
      </c>
      <c r="F15" s="2"/>
      <c r="G15" s="2"/>
    </row>
    <row r="16" spans="1:7" x14ac:dyDescent="0.2">
      <c r="A16" s="78">
        <v>41973</v>
      </c>
      <c r="B16" s="74">
        <v>33.617858524092192</v>
      </c>
      <c r="C16" s="74">
        <v>34.039922997149873</v>
      </c>
      <c r="D16" s="75">
        <v>-0.42206447305768602</v>
      </c>
      <c r="E16" s="75">
        <v>-0.71415999583878731</v>
      </c>
      <c r="F16" s="2"/>
      <c r="G16" s="2"/>
    </row>
    <row r="17" spans="1:7" x14ac:dyDescent="0.2">
      <c r="A17" s="78">
        <v>42004</v>
      </c>
      <c r="B17" s="74">
        <v>33.868235101409638</v>
      </c>
      <c r="C17" s="74">
        <v>34.938190890928759</v>
      </c>
      <c r="D17" s="75">
        <v>-1.0699557895191234</v>
      </c>
      <c r="E17" s="75">
        <v>-0.56637326716000114</v>
      </c>
      <c r="F17" s="2"/>
      <c r="G17" s="2"/>
    </row>
    <row r="18" spans="1:7" x14ac:dyDescent="0.2">
      <c r="A18" s="78">
        <v>42035</v>
      </c>
      <c r="B18" s="74">
        <v>33.638126676725847</v>
      </c>
      <c r="C18" s="74">
        <v>35.858528424378875</v>
      </c>
      <c r="D18" s="75">
        <v>-2.2204017476530309</v>
      </c>
      <c r="E18" s="75">
        <v>-0.51769933907162169</v>
      </c>
      <c r="F18" s="2"/>
      <c r="G18" s="2"/>
    </row>
    <row r="19" spans="1:7" x14ac:dyDescent="0.2">
      <c r="A19" s="78">
        <v>42063</v>
      </c>
      <c r="B19" s="74">
        <v>33.344732181608755</v>
      </c>
      <c r="C19" s="74">
        <v>35.709959664767929</v>
      </c>
      <c r="D19" s="75">
        <v>-2.3652274831591815</v>
      </c>
      <c r="E19" s="75">
        <v>-0.62758177178638497</v>
      </c>
      <c r="F19" s="2"/>
      <c r="G19" s="2"/>
    </row>
    <row r="20" spans="1:7" x14ac:dyDescent="0.2">
      <c r="A20" s="78">
        <v>42094</v>
      </c>
      <c r="B20" s="74">
        <v>33.484681782777663</v>
      </c>
      <c r="C20" s="74">
        <v>35.755939734689505</v>
      </c>
      <c r="D20" s="75">
        <v>-2.2712579519118368</v>
      </c>
      <c r="E20" s="75">
        <v>-0.39041763525815776</v>
      </c>
      <c r="F20" s="2"/>
      <c r="G20" s="2"/>
    </row>
    <row r="21" spans="1:7" x14ac:dyDescent="0.2">
      <c r="A21" s="78">
        <v>42124</v>
      </c>
      <c r="B21" s="74">
        <v>33.541939359987403</v>
      </c>
      <c r="C21" s="74">
        <v>36.516763963386758</v>
      </c>
      <c r="D21" s="75">
        <v>-2.9748246033993495</v>
      </c>
      <c r="E21" s="75">
        <v>-0.29594129632561322</v>
      </c>
      <c r="F21" s="2"/>
      <c r="G21" s="2"/>
    </row>
    <row r="22" spans="1:7" x14ac:dyDescent="0.2">
      <c r="A22" s="78">
        <v>42155</v>
      </c>
      <c r="B22" s="74">
        <v>33.121896961010385</v>
      </c>
      <c r="C22" s="74">
        <v>36.524691248568978</v>
      </c>
      <c r="D22" s="75">
        <v>-3.4027942875585899</v>
      </c>
      <c r="E22" s="75">
        <v>-0.25387358147987971</v>
      </c>
      <c r="F22" s="2"/>
      <c r="G22" s="2"/>
    </row>
    <row r="23" spans="1:7" x14ac:dyDescent="0.2">
      <c r="A23" s="78">
        <v>42185</v>
      </c>
      <c r="B23" s="74">
        <v>33.183858700497673</v>
      </c>
      <c r="C23" s="74">
        <v>36.665004021057293</v>
      </c>
      <c r="D23" s="75">
        <v>-3.4811453205596221</v>
      </c>
      <c r="E23" s="75">
        <v>-0.21435540823734242</v>
      </c>
      <c r="F23" s="2"/>
      <c r="G23" s="2"/>
    </row>
    <row r="24" spans="1:7" x14ac:dyDescent="0.2">
      <c r="A24" s="78">
        <v>42216</v>
      </c>
      <c r="B24" s="74">
        <v>33.091916243436032</v>
      </c>
      <c r="C24" s="74">
        <v>36.838209659778748</v>
      </c>
      <c r="D24" s="75">
        <v>-3.7462934163427124</v>
      </c>
      <c r="E24" s="75">
        <v>-0.20949764337311688</v>
      </c>
      <c r="F24" s="2"/>
      <c r="G24" s="2"/>
    </row>
    <row r="25" spans="1:7" x14ac:dyDescent="0.2">
      <c r="A25" s="78">
        <v>42247</v>
      </c>
      <c r="B25" s="74">
        <v>32.982412892896072</v>
      </c>
      <c r="C25" s="74">
        <v>36.911300770459285</v>
      </c>
      <c r="D25" s="75">
        <v>-3.928887877563207</v>
      </c>
      <c r="E25" s="75">
        <v>-0.30359847609289631</v>
      </c>
      <c r="F25" s="2"/>
      <c r="G25" s="2"/>
    </row>
    <row r="26" spans="1:7" x14ac:dyDescent="0.2">
      <c r="A26" s="78">
        <v>42277</v>
      </c>
      <c r="B26" s="74">
        <v>32.921246810627373</v>
      </c>
      <c r="C26" s="74">
        <v>36.743762864182749</v>
      </c>
      <c r="D26" s="75">
        <v>-3.8225160535553733</v>
      </c>
      <c r="E26" s="75">
        <v>-0.27500475887423287</v>
      </c>
      <c r="F26" s="2"/>
      <c r="G26" s="2"/>
    </row>
    <row r="27" spans="1:7" x14ac:dyDescent="0.2">
      <c r="A27" s="78">
        <v>42308</v>
      </c>
      <c r="B27" s="74">
        <v>32.888825404962709</v>
      </c>
      <c r="C27" s="74">
        <v>36.558270766593651</v>
      </c>
      <c r="D27" s="75">
        <v>-3.6694453616309444</v>
      </c>
      <c r="E27" s="75">
        <v>-0.20329188493171335</v>
      </c>
      <c r="F27" s="2"/>
      <c r="G27" s="2"/>
    </row>
    <row r="28" spans="1:7" x14ac:dyDescent="0.2">
      <c r="A28" s="78">
        <v>42338</v>
      </c>
      <c r="B28" s="74">
        <v>32.643441842208972</v>
      </c>
      <c r="C28" s="74">
        <v>36.728344777883876</v>
      </c>
      <c r="D28" s="75">
        <v>-4.0849029356748963</v>
      </c>
      <c r="E28" s="75">
        <v>-0.13806609437828521</v>
      </c>
      <c r="F28" s="2"/>
      <c r="G28" s="2"/>
    </row>
    <row r="29" spans="1:7" x14ac:dyDescent="0.2">
      <c r="A29" s="78">
        <v>42369</v>
      </c>
      <c r="B29" s="74">
        <v>32.402052457136953</v>
      </c>
      <c r="C29" s="74">
        <v>35.795460684823453</v>
      </c>
      <c r="D29" s="75">
        <v>-3.3934082276864967</v>
      </c>
      <c r="E29" s="75">
        <v>-0.20652967006408923</v>
      </c>
      <c r="F29" s="2"/>
      <c r="G29" s="2"/>
    </row>
    <row r="30" spans="1:7" x14ac:dyDescent="0.2">
      <c r="A30" s="78">
        <v>42400</v>
      </c>
      <c r="B30" s="74">
        <v>32.343046333723557</v>
      </c>
      <c r="C30" s="74">
        <v>34.854818766166836</v>
      </c>
      <c r="D30" s="75">
        <v>-2.5117724324432782</v>
      </c>
      <c r="E30" s="75">
        <v>-0.18372147685155515</v>
      </c>
      <c r="F30" s="2"/>
      <c r="G30" s="2"/>
    </row>
    <row r="31" spans="1:7" x14ac:dyDescent="0.2">
      <c r="A31" s="78">
        <v>42429</v>
      </c>
      <c r="B31" s="74">
        <v>32.136440116161722</v>
      </c>
      <c r="C31" s="74">
        <v>34.619288721823402</v>
      </c>
      <c r="D31" s="75">
        <v>-2.4828486056616885</v>
      </c>
      <c r="E31" s="75">
        <v>-0.20746479489227165</v>
      </c>
      <c r="F31" s="2"/>
      <c r="G31" s="2"/>
    </row>
    <row r="32" spans="1:7" x14ac:dyDescent="0.2">
      <c r="A32" s="78">
        <v>42460</v>
      </c>
      <c r="B32" s="74">
        <v>32.038472393088171</v>
      </c>
      <c r="C32" s="74">
        <v>35.433705234167803</v>
      </c>
      <c r="D32" s="75">
        <v>-3.3952328410796326</v>
      </c>
      <c r="E32" s="75">
        <v>-0.31957479821086698</v>
      </c>
      <c r="F32" s="2"/>
      <c r="G32" s="2"/>
    </row>
    <row r="33" spans="1:7" x14ac:dyDescent="0.2">
      <c r="A33" s="78">
        <v>42490</v>
      </c>
      <c r="B33" s="74">
        <v>31.705296512420073</v>
      </c>
      <c r="C33" s="74">
        <v>34.920349159644445</v>
      </c>
      <c r="D33" s="75">
        <v>-3.2150526472243826</v>
      </c>
      <c r="E33" s="75">
        <v>-0.40246768438294106</v>
      </c>
      <c r="F33" s="2"/>
      <c r="G33" s="2"/>
    </row>
    <row r="34" spans="1:7" x14ac:dyDescent="0.2">
      <c r="A34" s="78">
        <v>42521</v>
      </c>
      <c r="B34" s="74">
        <v>31.709121851840845</v>
      </c>
      <c r="C34" s="74">
        <v>35.124626711544863</v>
      </c>
      <c r="D34" s="75">
        <v>-3.4155048597040207</v>
      </c>
      <c r="E34" s="75">
        <v>-0.33924088267002983</v>
      </c>
      <c r="F34" s="2"/>
      <c r="G34" s="2"/>
    </row>
    <row r="35" spans="1:7" x14ac:dyDescent="0.2">
      <c r="A35" s="78">
        <v>42551</v>
      </c>
      <c r="B35" s="74">
        <v>31.701970532803504</v>
      </c>
      <c r="C35" s="74">
        <v>35.262359938917633</v>
      </c>
      <c r="D35" s="75">
        <v>-3.5603894061141355</v>
      </c>
      <c r="E35" s="75">
        <v>-0.30808570554872955</v>
      </c>
      <c r="F35" s="2"/>
      <c r="G35" s="2"/>
    </row>
    <row r="36" spans="1:7" x14ac:dyDescent="0.2">
      <c r="A36" s="78">
        <v>42582</v>
      </c>
      <c r="B36" s="74">
        <v>31.549482462742194</v>
      </c>
      <c r="C36" s="74">
        <v>34.938581915287465</v>
      </c>
      <c r="D36" s="75">
        <v>-3.3890994525452625</v>
      </c>
      <c r="E36" s="75">
        <v>-0.40196917863159937</v>
      </c>
      <c r="F36" s="2"/>
      <c r="G36" s="2"/>
    </row>
    <row r="37" spans="1:7" x14ac:dyDescent="0.2">
      <c r="A37" s="78">
        <v>42613</v>
      </c>
      <c r="B37" s="74">
        <v>31.724263460664538</v>
      </c>
      <c r="C37" s="74">
        <v>35.123361392011603</v>
      </c>
      <c r="D37" s="75">
        <v>-3.3990979313470575</v>
      </c>
      <c r="E37" s="75">
        <v>-0.22898751151919022</v>
      </c>
      <c r="F37" s="2"/>
      <c r="G37" s="2"/>
    </row>
    <row r="38" spans="1:7" x14ac:dyDescent="0.2">
      <c r="A38" s="78">
        <v>42643</v>
      </c>
      <c r="B38" s="74">
        <v>31.65933672595413</v>
      </c>
      <c r="C38" s="74">
        <v>35.423799481085808</v>
      </c>
      <c r="D38" s="75">
        <v>-3.7644627551316812</v>
      </c>
      <c r="E38" s="75">
        <v>-0.23653963699380604</v>
      </c>
      <c r="F38" s="2"/>
      <c r="G38" s="2"/>
    </row>
    <row r="39" spans="1:7" x14ac:dyDescent="0.2">
      <c r="A39" s="78">
        <v>42674</v>
      </c>
      <c r="B39" s="74">
        <v>31.641063087779138</v>
      </c>
      <c r="C39" s="74">
        <v>35.44765660195204</v>
      </c>
      <c r="D39" s="75">
        <v>-3.8065935141728944</v>
      </c>
      <c r="E39" s="75">
        <v>-0.15198155408088901</v>
      </c>
      <c r="F39" s="2"/>
      <c r="G39" s="2"/>
    </row>
    <row r="40" spans="1:7" x14ac:dyDescent="0.2">
      <c r="A40" s="78">
        <v>42704</v>
      </c>
      <c r="B40" s="74">
        <v>32.067372666962036</v>
      </c>
      <c r="C40" s="74">
        <v>35.800013435578826</v>
      </c>
      <c r="D40" s="75">
        <v>-3.7326407686167866</v>
      </c>
      <c r="E40" s="75">
        <v>-8.009442572613687E-2</v>
      </c>
      <c r="F40" s="2"/>
      <c r="G40" s="2"/>
    </row>
    <row r="41" spans="1:7" x14ac:dyDescent="0.2">
      <c r="A41" s="78">
        <v>42735</v>
      </c>
      <c r="B41" s="74">
        <v>32.916175494979953</v>
      </c>
      <c r="C41" s="74">
        <v>36.586208066393169</v>
      </c>
      <c r="D41" s="75">
        <v>-3.6700325714132163</v>
      </c>
      <c r="E41" s="75">
        <v>-1.471454353336539E-2</v>
      </c>
      <c r="F41" s="2"/>
      <c r="G41" s="2"/>
    </row>
    <row r="42" spans="1:7" x14ac:dyDescent="0.2">
      <c r="A42" s="78">
        <v>42766</v>
      </c>
      <c r="B42" s="74">
        <v>33.098653731823305</v>
      </c>
      <c r="C42" s="74">
        <v>37.050730210445714</v>
      </c>
      <c r="D42" s="75">
        <v>-3.9520764786224114</v>
      </c>
      <c r="E42" s="75">
        <v>9.7161507232448943E-2</v>
      </c>
      <c r="F42" s="2"/>
      <c r="G42" s="2"/>
    </row>
    <row r="43" spans="1:7" x14ac:dyDescent="0.2">
      <c r="A43" s="78">
        <v>42794</v>
      </c>
      <c r="B43" s="74">
        <v>33.311349062018166</v>
      </c>
      <c r="C43" s="74">
        <v>36.813883240807428</v>
      </c>
      <c r="D43" s="75">
        <v>-3.5025341787892588</v>
      </c>
      <c r="E43" s="75">
        <v>0.11233629390997399</v>
      </c>
      <c r="F43" s="2"/>
      <c r="G43" s="2"/>
    </row>
    <row r="44" spans="1:7" x14ac:dyDescent="0.2">
      <c r="A44" s="78">
        <v>42825</v>
      </c>
      <c r="B44" s="74">
        <v>33.603917129264019</v>
      </c>
      <c r="C44" s="74">
        <v>36.50720100418993</v>
      </c>
      <c r="D44" s="75">
        <v>-2.9032838749259158</v>
      </c>
      <c r="E44" s="75">
        <v>0.21721396555143493</v>
      </c>
      <c r="F44" s="2"/>
      <c r="G44" s="2"/>
    </row>
    <row r="45" spans="1:7" x14ac:dyDescent="0.2">
      <c r="A45" s="78">
        <v>42855</v>
      </c>
      <c r="B45" s="74">
        <v>33.440548449371548</v>
      </c>
      <c r="C45" s="74">
        <v>36.237242550896084</v>
      </c>
      <c r="D45" s="75">
        <v>-2.7966941015245417</v>
      </c>
      <c r="E45" s="75">
        <v>5.156161077612546E-3</v>
      </c>
      <c r="F45" s="2"/>
      <c r="G45" s="2"/>
    </row>
    <row r="46" spans="1:7" x14ac:dyDescent="0.2">
      <c r="A46" s="78">
        <v>42886</v>
      </c>
      <c r="B46" s="74">
        <v>33.968233550386245</v>
      </c>
      <c r="C46" s="74">
        <v>36.330466306249932</v>
      </c>
      <c r="D46" s="75">
        <v>-2.3622327558636793</v>
      </c>
      <c r="E46" s="75">
        <v>0.19967136197326613</v>
      </c>
      <c r="F46" s="2"/>
      <c r="G46" s="2"/>
    </row>
    <row r="47" spans="1:7" x14ac:dyDescent="0.2">
      <c r="A47" s="78">
        <v>42916</v>
      </c>
      <c r="B47" s="75">
        <v>33.97921194147078</v>
      </c>
      <c r="C47" s="75">
        <v>36.250159952993769</v>
      </c>
      <c r="D47" s="75">
        <v>-2.2709480115229868</v>
      </c>
      <c r="E47" s="75">
        <v>0.16686911478500183</v>
      </c>
      <c r="F47" s="2"/>
      <c r="G47" s="2"/>
    </row>
    <row r="48" spans="1:7" x14ac:dyDescent="0.2">
      <c r="A48" s="78">
        <v>42947</v>
      </c>
      <c r="B48" s="75">
        <v>34.126960393137402</v>
      </c>
      <c r="C48" s="75">
        <v>36.258362837637854</v>
      </c>
      <c r="D48" s="75">
        <v>-2.1314024445004476</v>
      </c>
      <c r="E48" s="75">
        <v>0.23047807032284673</v>
      </c>
      <c r="F48" s="2"/>
      <c r="G48" s="2"/>
    </row>
    <row r="49" spans="1:7" x14ac:dyDescent="0.2">
      <c r="A49" s="78">
        <v>42978</v>
      </c>
      <c r="B49" s="76">
        <v>34.134550429036324</v>
      </c>
      <c r="C49" s="76">
        <v>36.182550550386054</v>
      </c>
      <c r="D49" s="75">
        <v>-2.0480001213497303</v>
      </c>
      <c r="E49" s="75">
        <v>0.17181760563978854</v>
      </c>
      <c r="F49" s="2"/>
      <c r="G49" s="2"/>
    </row>
    <row r="50" spans="1:7" x14ac:dyDescent="0.2">
      <c r="A50" s="78">
        <v>43008</v>
      </c>
      <c r="B50" s="76">
        <v>34.205775478908436</v>
      </c>
      <c r="C50" s="76">
        <v>36.015702829044436</v>
      </c>
      <c r="D50" s="75">
        <v>-1.8099273501360011</v>
      </c>
      <c r="E50" s="75">
        <v>0.13608589413731209</v>
      </c>
      <c r="F50" s="2"/>
      <c r="G50" s="2"/>
    </row>
    <row r="51" spans="1:7" x14ac:dyDescent="0.2">
      <c r="A51" s="78">
        <v>43039</v>
      </c>
      <c r="B51" s="74">
        <v>34.391536077549652</v>
      </c>
      <c r="C51" s="76">
        <v>35.978703774189853</v>
      </c>
      <c r="D51" s="75">
        <v>-1.5871676966402002</v>
      </c>
      <c r="E51" s="75">
        <v>0.22317666264449937</v>
      </c>
      <c r="F51" s="2"/>
      <c r="G51" s="2"/>
    </row>
    <row r="52" spans="1:7" x14ac:dyDescent="0.2">
      <c r="A52" s="78">
        <v>43069</v>
      </c>
      <c r="B52" s="74">
        <v>34.361231424868308</v>
      </c>
      <c r="C52" s="75">
        <v>35.92120002798989</v>
      </c>
      <c r="D52" s="75">
        <v>-1.5599686031215885</v>
      </c>
      <c r="E52" s="75">
        <v>0.19898526737382416</v>
      </c>
      <c r="F52" s="2"/>
      <c r="G52" s="2"/>
    </row>
    <row r="53" spans="1:7" x14ac:dyDescent="0.2">
      <c r="A53" s="78">
        <v>43100</v>
      </c>
      <c r="B53" s="74">
        <v>33.80401496509328</v>
      </c>
      <c r="C53" s="75">
        <v>35.272903643308311</v>
      </c>
      <c r="D53" s="75">
        <v>-1.4688886782150312</v>
      </c>
      <c r="E53" s="77">
        <v>-5.6516363481171818E-2</v>
      </c>
      <c r="F53" s="2"/>
      <c r="G53" s="2"/>
    </row>
    <row r="54" spans="1:7" x14ac:dyDescent="0.2">
      <c r="A54" s="78">
        <v>43131</v>
      </c>
      <c r="B54" s="74">
        <v>33.725466091649707</v>
      </c>
      <c r="C54" s="75">
        <v>35.053253872463053</v>
      </c>
      <c r="D54" s="75">
        <v>-1.3277877808133429</v>
      </c>
      <c r="E54" s="77">
        <v>-5.9574180252705458E-2</v>
      </c>
      <c r="F54" s="2"/>
      <c r="G54" s="2"/>
    </row>
    <row r="55" spans="1:7" x14ac:dyDescent="0.2">
      <c r="A55" s="78">
        <v>43159</v>
      </c>
      <c r="B55" s="74">
        <v>33.841295114973583</v>
      </c>
      <c r="C55" s="75">
        <v>34.981160429436251</v>
      </c>
      <c r="D55" s="75">
        <v>-1.139865314462664</v>
      </c>
      <c r="E55" s="77">
        <v>-3.3574844259687882E-2</v>
      </c>
      <c r="F55" s="2"/>
      <c r="G55" s="2"/>
    </row>
    <row r="56" spans="1:7" x14ac:dyDescent="0.2">
      <c r="A56" s="78">
        <v>43190</v>
      </c>
      <c r="B56" s="74">
        <v>33.807368981703149</v>
      </c>
      <c r="C56" s="75">
        <v>34.6367587732788</v>
      </c>
      <c r="D56" s="75">
        <v>-0.82938979157564863</v>
      </c>
      <c r="E56" s="77">
        <v>-6.1336641137480635E-2</v>
      </c>
      <c r="F56" s="2"/>
      <c r="G56" s="2"/>
    </row>
    <row r="57" spans="1:7" x14ac:dyDescent="0.2">
      <c r="A57" s="78">
        <v>43220</v>
      </c>
      <c r="B57" s="74">
        <v>34.015542256022734</v>
      </c>
      <c r="C57" s="75">
        <v>34.580240718293034</v>
      </c>
      <c r="D57" s="75">
        <v>-0.56469846227030351</v>
      </c>
      <c r="E57" s="77">
        <v>7.8804946313318011E-2</v>
      </c>
      <c r="F57" s="2"/>
      <c r="G57" s="2"/>
    </row>
    <row r="58" spans="1:7" x14ac:dyDescent="0.2">
      <c r="A58" s="78">
        <v>43251</v>
      </c>
      <c r="B58" s="74">
        <v>34.095163715001235</v>
      </c>
      <c r="C58" s="75">
        <v>34.341287488512855</v>
      </c>
      <c r="D58" s="75">
        <v>-0.24612377351162945</v>
      </c>
      <c r="E58" s="77">
        <v>5.5044669786696573E-2</v>
      </c>
      <c r="F58" s="2"/>
      <c r="G58" s="2"/>
    </row>
    <row r="59" spans="1:7" x14ac:dyDescent="0.2">
      <c r="A59" s="78">
        <v>43281</v>
      </c>
      <c r="B59" s="74">
        <v>34.195264825392726</v>
      </c>
      <c r="C59" s="75">
        <v>34.091484990685714</v>
      </c>
      <c r="D59" s="75">
        <v>0.10377983470701074</v>
      </c>
      <c r="E59" s="77">
        <v>1.9196461525760766E-2</v>
      </c>
      <c r="F59" s="2"/>
      <c r="G59" s="2"/>
    </row>
    <row r="60" spans="1:7" x14ac:dyDescent="0.2">
      <c r="A60" s="78">
        <v>43312</v>
      </c>
      <c r="B60" s="74">
        <v>34.722843523272992</v>
      </c>
      <c r="C60" s="75">
        <v>33.993548643250797</v>
      </c>
      <c r="D60" s="75">
        <v>0.72929488002219467</v>
      </c>
      <c r="E60" s="77">
        <v>0.17535282388608017</v>
      </c>
      <c r="F60" s="2"/>
      <c r="G60" s="2"/>
    </row>
    <row r="61" spans="1:7" x14ac:dyDescent="0.2">
      <c r="A61" s="78">
        <v>43343</v>
      </c>
      <c r="B61" s="74">
        <v>34.936923804615127</v>
      </c>
      <c r="C61" s="75">
        <v>33.684839034663092</v>
      </c>
      <c r="D61" s="75">
        <v>1.2520847699520452</v>
      </c>
      <c r="E61" s="77">
        <v>0.18089064916940154</v>
      </c>
      <c r="F61" s="2"/>
      <c r="G61" s="2"/>
    </row>
    <row r="62" spans="1:7" x14ac:dyDescent="0.2">
      <c r="A62" s="78">
        <v>43373</v>
      </c>
      <c r="B62" s="74">
        <v>34.926094096859707</v>
      </c>
      <c r="C62" s="75">
        <v>33.250550743235713</v>
      </c>
      <c r="D62" s="75">
        <v>1.6755433536239923</v>
      </c>
      <c r="E62" s="77">
        <v>0.19618575681152392</v>
      </c>
      <c r="F62" s="2"/>
      <c r="G62" s="2"/>
    </row>
    <row r="63" spans="1:7" x14ac:dyDescent="0.2">
      <c r="A63" s="78">
        <v>43404</v>
      </c>
      <c r="B63" s="74">
        <v>35.366708252021773</v>
      </c>
      <c r="C63" s="75">
        <v>33.098876709064584</v>
      </c>
      <c r="D63" s="75">
        <v>2.2678315429571749</v>
      </c>
      <c r="E63" s="77">
        <v>0.39010229175692673</v>
      </c>
      <c r="F63" s="2"/>
      <c r="G63" s="2"/>
    </row>
    <row r="64" spans="1:7" x14ac:dyDescent="0.2">
      <c r="A64" s="78">
        <v>43434</v>
      </c>
      <c r="B64" s="74">
        <v>35.66839346803151</v>
      </c>
      <c r="C64" s="75">
        <v>32.856197179955629</v>
      </c>
      <c r="D64" s="75">
        <v>2.8121962880758828</v>
      </c>
      <c r="E64" s="77">
        <v>0.42042200284716519</v>
      </c>
      <c r="F64" s="2"/>
      <c r="G64" s="2"/>
    </row>
    <row r="65" spans="1:7" x14ac:dyDescent="0.2">
      <c r="A65" s="78">
        <v>43465</v>
      </c>
      <c r="B65" s="74">
        <v>35.669004312588385</v>
      </c>
      <c r="C65" s="75">
        <v>32.767683866399743</v>
      </c>
      <c r="D65" s="75">
        <v>2.9013204461886386</v>
      </c>
      <c r="E65" s="77">
        <v>0.48770874664926495</v>
      </c>
      <c r="F65" s="2"/>
      <c r="G65" s="2"/>
    </row>
    <row r="66" spans="1:7" x14ac:dyDescent="0.2">
      <c r="A66" s="78">
        <v>43496</v>
      </c>
      <c r="B66" s="74">
        <v>35.762180228813634</v>
      </c>
      <c r="C66" s="75">
        <v>32.631900345290177</v>
      </c>
      <c r="D66" s="75">
        <v>3.1302798835234533</v>
      </c>
      <c r="E66" s="77">
        <v>0.50347152908421877</v>
      </c>
    </row>
    <row r="67" spans="1:7" x14ac:dyDescent="0.2">
      <c r="A67" s="78">
        <v>43524</v>
      </c>
      <c r="B67" s="74">
        <v>35.789822718097327</v>
      </c>
      <c r="C67" s="75">
        <v>32.681955933306746</v>
      </c>
      <c r="D67" s="75">
        <v>3.1078667847905761</v>
      </c>
      <c r="E67" s="77">
        <v>0.49920520127235662</v>
      </c>
    </row>
    <row r="68" spans="1:7" x14ac:dyDescent="0.2">
      <c r="A68" s="78">
        <v>43555</v>
      </c>
      <c r="B68" s="74">
        <v>35.801198337208</v>
      </c>
      <c r="C68" s="75">
        <v>32.374146260120142</v>
      </c>
      <c r="D68" s="75">
        <v>3.4270520770878581</v>
      </c>
      <c r="E68" s="77">
        <v>0.53834591864394143</v>
      </c>
    </row>
    <row r="69" spans="1:7" x14ac:dyDescent="0.2">
      <c r="A69" s="78">
        <v>43585</v>
      </c>
      <c r="B69" s="74">
        <v>36.490492685148894</v>
      </c>
      <c r="C69" s="75">
        <v>32.637759456427332</v>
      </c>
      <c r="D69" s="75">
        <v>3.852733228721565</v>
      </c>
      <c r="E69" s="77">
        <v>0.87352914312831242</v>
      </c>
    </row>
    <row r="70" spans="1:7" x14ac:dyDescent="0.2">
      <c r="A70" s="78">
        <v>43616</v>
      </c>
      <c r="B70" s="74">
        <v>36.448974377992812</v>
      </c>
      <c r="C70" s="75">
        <v>32.439661759715605</v>
      </c>
      <c r="D70" s="75">
        <v>4.0093126182772201</v>
      </c>
      <c r="E70" s="77">
        <v>0.75355481899173737</v>
      </c>
    </row>
    <row r="71" spans="1:7" x14ac:dyDescent="0.2">
      <c r="A71" s="78">
        <v>43646</v>
      </c>
      <c r="B71" s="74">
        <v>36.263455052673329</v>
      </c>
      <c r="C71" s="75">
        <v>32.410105249546433</v>
      </c>
      <c r="D71" s="75">
        <v>3.8533498031268874</v>
      </c>
      <c r="E71" s="77">
        <v>0.64689188645621176</v>
      </c>
    </row>
    <row r="72" spans="1:7" x14ac:dyDescent="0.2">
      <c r="A72" s="78">
        <v>43677</v>
      </c>
      <c r="B72" s="74">
        <v>36.379618548207681</v>
      </c>
      <c r="C72" s="75">
        <v>32.562586304468546</v>
      </c>
      <c r="D72" s="75">
        <v>3.8170322437391468</v>
      </c>
      <c r="E72" s="77">
        <v>0.66743132451717613</v>
      </c>
    </row>
    <row r="73" spans="1:7" x14ac:dyDescent="0.2">
      <c r="A73" s="78">
        <v>43708</v>
      </c>
      <c r="B73" s="74">
        <v>36.328134237430412</v>
      </c>
      <c r="C73" s="75">
        <v>32.633758063891669</v>
      </c>
      <c r="D73" s="75">
        <v>3.694376173538739</v>
      </c>
      <c r="E73" s="77">
        <v>0.61045591627005191</v>
      </c>
    </row>
    <row r="74" spans="1:7" x14ac:dyDescent="0.2">
      <c r="A74" s="78">
        <v>43738</v>
      </c>
      <c r="B74" s="74">
        <v>36.221553696959333</v>
      </c>
      <c r="C74" s="75">
        <v>32.931806293669041</v>
      </c>
      <c r="D74" s="75">
        <v>3.2897474032903005</v>
      </c>
      <c r="E74" s="77">
        <v>0.45644343877332694</v>
      </c>
    </row>
    <row r="75" spans="1:7" x14ac:dyDescent="0.2">
      <c r="A75" s="78">
        <v>43769</v>
      </c>
      <c r="B75" s="74">
        <v>36.013644386331798</v>
      </c>
      <c r="C75" s="75">
        <v>33.159517887499476</v>
      </c>
      <c r="D75" s="75">
        <v>2.8541264988323261</v>
      </c>
      <c r="E75" s="77">
        <v>0.29556189544232864</v>
      </c>
    </row>
    <row r="76" spans="1:7" x14ac:dyDescent="0.2">
      <c r="A76" s="78">
        <v>43799</v>
      </c>
      <c r="B76" s="74">
        <v>35.692347767608844</v>
      </c>
      <c r="C76" s="75">
        <v>33.309219482929123</v>
      </c>
      <c r="D76" s="75">
        <v>2.3831282846797288</v>
      </c>
      <c r="E76" s="77">
        <v>0.18589228379496425</v>
      </c>
    </row>
    <row r="77" spans="1:7" x14ac:dyDescent="0.2">
      <c r="A77" s="78">
        <v>43830</v>
      </c>
      <c r="B77" s="77">
        <v>35.891870742415385</v>
      </c>
      <c r="C77" s="77">
        <v>33.969635233249647</v>
      </c>
      <c r="D77" s="77">
        <v>1.9222355091657353</v>
      </c>
      <c r="E77" s="77">
        <v>4.2769094665244586E-3</v>
      </c>
    </row>
    <row r="78" spans="1:7" x14ac:dyDescent="0.2">
      <c r="A78" s="78">
        <v>43861</v>
      </c>
      <c r="B78" s="77">
        <v>35.972551555396457</v>
      </c>
      <c r="C78" s="77">
        <v>34.331990051425279</v>
      </c>
      <c r="D78" s="77">
        <v>1.6405615039711767</v>
      </c>
      <c r="E78" s="77">
        <v>-5.3729230186108798E-2</v>
      </c>
    </row>
    <row r="79" spans="1:7" x14ac:dyDescent="0.2">
      <c r="A79" s="78">
        <v>43890</v>
      </c>
      <c r="B79" s="77">
        <v>35.898205717012623</v>
      </c>
      <c r="C79" s="77">
        <v>34.435305121138057</v>
      </c>
      <c r="D79" s="77">
        <v>1.4629005958745622</v>
      </c>
      <c r="E79" s="77">
        <v>-0.12307003011101038</v>
      </c>
    </row>
    <row r="80" spans="1:7" x14ac:dyDescent="0.2">
      <c r="A80" s="78">
        <v>43921</v>
      </c>
      <c r="B80" s="77">
        <v>36.250637645803558</v>
      </c>
      <c r="C80" s="77">
        <v>34.980922759160201</v>
      </c>
      <c r="D80" s="77">
        <v>1.2697148866433521</v>
      </c>
      <c r="E80" s="77">
        <v>-5.5615419620057172E-2</v>
      </c>
    </row>
    <row r="81" spans="1:5" x14ac:dyDescent="0.2">
      <c r="A81" s="78">
        <v>43951</v>
      </c>
      <c r="B81" s="77">
        <v>36.618992421837568</v>
      </c>
      <c r="C81" s="77">
        <v>35.552252976521117</v>
      </c>
      <c r="D81" s="77">
        <v>1.0667394453164443</v>
      </c>
      <c r="E81" s="77">
        <v>-0.62706892316267704</v>
      </c>
    </row>
    <row r="82" spans="1:5" x14ac:dyDescent="0.2">
      <c r="A82" s="78">
        <v>43982</v>
      </c>
      <c r="B82" s="77">
        <v>36.163605457101383</v>
      </c>
      <c r="C82" s="77">
        <v>36.206817622396137</v>
      </c>
      <c r="D82" s="77">
        <v>-4.3212165294759873E-2</v>
      </c>
      <c r="E82" s="77">
        <v>-0.75713836440514681</v>
      </c>
    </row>
    <row r="83" spans="1:5" x14ac:dyDescent="0.2">
      <c r="A83" s="78">
        <v>44012</v>
      </c>
      <c r="B83" s="77" t="e">
        <f>NA()</f>
        <v>#N/A</v>
      </c>
      <c r="C83" s="77" t="e">
        <f>NA()</f>
        <v>#N/A</v>
      </c>
      <c r="D83" s="77" t="e">
        <f>NA()</f>
        <v>#N/A</v>
      </c>
      <c r="E83" s="77" t="e">
        <f>NA()</f>
        <v>#N/A</v>
      </c>
    </row>
    <row r="84" spans="1:5" x14ac:dyDescent="0.2">
      <c r="A84" s="78">
        <v>44043</v>
      </c>
      <c r="B84" s="77" t="e">
        <f>NA()</f>
        <v>#N/A</v>
      </c>
      <c r="C84" s="77" t="e">
        <f>NA()</f>
        <v>#N/A</v>
      </c>
      <c r="D84" s="77" t="e">
        <f>NA()</f>
        <v>#N/A</v>
      </c>
      <c r="E84" s="77" t="e">
        <f>NA()</f>
        <v>#N/A</v>
      </c>
    </row>
    <row r="85" spans="1:5" x14ac:dyDescent="0.2">
      <c r="A85" s="78">
        <v>44074</v>
      </c>
      <c r="B85" s="77" t="e">
        <f>NA()</f>
        <v>#N/A</v>
      </c>
      <c r="C85" s="77" t="e">
        <f>NA()</f>
        <v>#N/A</v>
      </c>
      <c r="D85" s="77" t="e">
        <f>NA()</f>
        <v>#N/A</v>
      </c>
      <c r="E85" s="77" t="e">
        <f>NA()</f>
        <v>#N/A</v>
      </c>
    </row>
    <row r="86" spans="1:5" x14ac:dyDescent="0.2">
      <c r="A86" s="78">
        <v>44104</v>
      </c>
      <c r="B86" s="77" t="e">
        <f>NA()</f>
        <v>#N/A</v>
      </c>
      <c r="C86" s="77" t="e">
        <f>NA()</f>
        <v>#N/A</v>
      </c>
      <c r="D86" s="77" t="e">
        <f>NA()</f>
        <v>#N/A</v>
      </c>
      <c r="E86" s="77" t="e">
        <f>NA()</f>
        <v>#N/A</v>
      </c>
    </row>
    <row r="87" spans="1:5" x14ac:dyDescent="0.2">
      <c r="A87" s="78">
        <v>44135</v>
      </c>
      <c r="B87" s="77" t="e">
        <f>NA()</f>
        <v>#N/A</v>
      </c>
      <c r="C87" s="77" t="e">
        <f>NA()</f>
        <v>#N/A</v>
      </c>
      <c r="D87" s="77" t="e">
        <f>NA()</f>
        <v>#N/A</v>
      </c>
      <c r="E87" s="77" t="e">
        <f>NA()</f>
        <v>#N/A</v>
      </c>
    </row>
    <row r="88" spans="1:5" x14ac:dyDescent="0.2">
      <c r="A88" s="78">
        <v>44165</v>
      </c>
      <c r="B88" s="77" t="e">
        <f>NA()</f>
        <v>#N/A</v>
      </c>
      <c r="C88" s="77" t="e">
        <f>NA()</f>
        <v>#N/A</v>
      </c>
      <c r="D88" s="77" t="e">
        <f>NA()</f>
        <v>#N/A</v>
      </c>
      <c r="E88" s="77" t="e">
        <f>NA()</f>
        <v>#N/A</v>
      </c>
    </row>
    <row r="89" spans="1:5" x14ac:dyDescent="0.2">
      <c r="A89" s="78">
        <v>44196</v>
      </c>
      <c r="B89" s="77" t="e">
        <f>NA()</f>
        <v>#N/A</v>
      </c>
      <c r="C89" s="77" t="e">
        <f>NA()</f>
        <v>#N/A</v>
      </c>
      <c r="D89" s="77" t="e">
        <f>NA()</f>
        <v>#N/A</v>
      </c>
      <c r="E89" s="77" t="e">
        <f>NA()</f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="130" zoomScaleNormal="130" workbookViewId="0">
      <pane ySplit="6" topLeftCell="A17" activePane="bottomLeft" state="frozen"/>
      <selection activeCell="M21" sqref="M21"/>
      <selection pane="bottomLeft" activeCell="B1" sqref="B1:G1048576"/>
    </sheetView>
  </sheetViews>
  <sheetFormatPr defaultColWidth="9" defaultRowHeight="14.25" x14ac:dyDescent="0.2"/>
  <cols>
    <col min="1" max="1" width="10.125" style="13" bestFit="1" customWidth="1"/>
    <col min="2" max="7" width="12.75" style="117" customWidth="1"/>
    <col min="8" max="16384" width="9" style="13"/>
  </cols>
  <sheetData>
    <row r="1" spans="1:14" x14ac:dyDescent="0.2">
      <c r="A1" s="12" t="s">
        <v>1</v>
      </c>
    </row>
    <row r="2" spans="1:14" x14ac:dyDescent="0.2">
      <c r="A2" s="14" t="s">
        <v>15</v>
      </c>
    </row>
    <row r="3" spans="1:14" s="69" customFormat="1" ht="15" x14ac:dyDescent="0.25">
      <c r="A3" s="67" t="s">
        <v>57</v>
      </c>
      <c r="B3" s="118"/>
      <c r="C3" s="118"/>
      <c r="D3" s="118"/>
      <c r="E3" s="118"/>
      <c r="F3" s="118"/>
      <c r="G3" s="118"/>
      <c r="H3" s="68"/>
    </row>
    <row r="4" spans="1:14" x14ac:dyDescent="0.2">
      <c r="A4" s="15" t="s">
        <v>50</v>
      </c>
      <c r="B4" s="119"/>
      <c r="C4" s="119"/>
      <c r="D4" s="119"/>
      <c r="E4" s="119"/>
      <c r="F4" s="119"/>
      <c r="G4" s="119"/>
      <c r="H4" s="15"/>
      <c r="I4" s="15"/>
    </row>
    <row r="5" spans="1:14" x14ac:dyDescent="0.2">
      <c r="A5" s="16" t="s">
        <v>0</v>
      </c>
      <c r="B5" s="119"/>
      <c r="C5" s="119"/>
      <c r="D5" s="119"/>
      <c r="E5" s="119"/>
      <c r="F5" s="119"/>
      <c r="G5" s="119"/>
      <c r="H5" s="15"/>
    </row>
    <row r="6" spans="1:14" ht="57" x14ac:dyDescent="0.2">
      <c r="A6" s="35"/>
      <c r="B6" s="36" t="s">
        <v>38</v>
      </c>
      <c r="C6" s="36" t="s">
        <v>39</v>
      </c>
      <c r="D6" s="36" t="s">
        <v>40</v>
      </c>
      <c r="E6" s="36" t="s">
        <v>41</v>
      </c>
      <c r="F6" s="36" t="s">
        <v>42</v>
      </c>
      <c r="G6" s="36" t="s">
        <v>43</v>
      </c>
      <c r="H6" s="15"/>
      <c r="K6" s="37"/>
    </row>
    <row r="7" spans="1:14" x14ac:dyDescent="0.2">
      <c r="A7" s="38">
        <v>42766</v>
      </c>
      <c r="B7" s="131">
        <v>723</v>
      </c>
      <c r="C7" s="131">
        <v>876</v>
      </c>
      <c r="D7" s="131">
        <v>2</v>
      </c>
      <c r="E7" s="131">
        <v>2097</v>
      </c>
      <c r="F7" s="131">
        <v>649</v>
      </c>
      <c r="G7" s="131">
        <v>74</v>
      </c>
      <c r="H7" s="15"/>
      <c r="I7" s="39"/>
      <c r="J7" s="39"/>
      <c r="K7" s="39"/>
      <c r="L7" s="39"/>
      <c r="M7" s="39"/>
      <c r="N7" s="39"/>
    </row>
    <row r="8" spans="1:14" x14ac:dyDescent="0.2">
      <c r="A8" s="38">
        <v>42794</v>
      </c>
      <c r="B8" s="132">
        <v>968</v>
      </c>
      <c r="C8" s="132">
        <v>855</v>
      </c>
      <c r="D8" s="132">
        <v>93</v>
      </c>
      <c r="E8" s="132">
        <v>1644</v>
      </c>
      <c r="F8" s="132">
        <v>620</v>
      </c>
      <c r="G8" s="132">
        <v>89</v>
      </c>
      <c r="I8" s="39"/>
      <c r="J8" s="39"/>
      <c r="K8" s="39"/>
      <c r="L8" s="39"/>
      <c r="M8" s="39"/>
      <c r="N8" s="39"/>
    </row>
    <row r="9" spans="1:14" x14ac:dyDescent="0.2">
      <c r="A9" s="38">
        <v>42825</v>
      </c>
      <c r="B9" s="132">
        <v>1090</v>
      </c>
      <c r="C9" s="132">
        <v>1132</v>
      </c>
      <c r="D9" s="132">
        <v>64</v>
      </c>
      <c r="E9" s="132">
        <v>1504</v>
      </c>
      <c r="F9" s="132">
        <v>716</v>
      </c>
      <c r="G9" s="132">
        <v>89</v>
      </c>
      <c r="I9" s="39"/>
      <c r="J9" s="39"/>
      <c r="K9" s="39"/>
      <c r="L9" s="39"/>
      <c r="M9" s="39"/>
      <c r="N9" s="39"/>
    </row>
    <row r="10" spans="1:14" x14ac:dyDescent="0.2">
      <c r="A10" s="38">
        <v>42855</v>
      </c>
      <c r="B10" s="132">
        <v>1063</v>
      </c>
      <c r="C10" s="132">
        <v>1217</v>
      </c>
      <c r="D10" s="132">
        <v>67</v>
      </c>
      <c r="E10" s="132">
        <v>1630</v>
      </c>
      <c r="F10" s="132">
        <v>743</v>
      </c>
      <c r="G10" s="132">
        <v>83</v>
      </c>
      <c r="I10" s="39"/>
      <c r="J10" s="39"/>
      <c r="K10" s="39"/>
      <c r="L10" s="39"/>
      <c r="M10" s="39"/>
      <c r="N10" s="39"/>
    </row>
    <row r="11" spans="1:14" x14ac:dyDescent="0.2">
      <c r="A11" s="38">
        <v>42886</v>
      </c>
      <c r="B11" s="132">
        <v>973</v>
      </c>
      <c r="C11" s="132">
        <v>1346</v>
      </c>
      <c r="D11" s="132">
        <v>68</v>
      </c>
      <c r="E11" s="132">
        <v>1451</v>
      </c>
      <c r="F11" s="132">
        <v>810</v>
      </c>
      <c r="G11" s="132">
        <v>76</v>
      </c>
      <c r="I11" s="39"/>
      <c r="J11" s="39"/>
      <c r="K11" s="39"/>
      <c r="L11" s="39"/>
      <c r="M11" s="39"/>
      <c r="N11" s="39"/>
    </row>
    <row r="12" spans="1:14" x14ac:dyDescent="0.2">
      <c r="A12" s="38">
        <v>42916</v>
      </c>
      <c r="B12" s="132">
        <v>1134</v>
      </c>
      <c r="C12" s="132">
        <v>1271</v>
      </c>
      <c r="D12" s="132">
        <v>44</v>
      </c>
      <c r="E12" s="132">
        <v>1470</v>
      </c>
      <c r="F12" s="132">
        <v>666</v>
      </c>
      <c r="G12" s="132">
        <v>84</v>
      </c>
      <c r="I12" s="39"/>
      <c r="J12" s="39"/>
      <c r="K12" s="39"/>
      <c r="L12" s="39"/>
      <c r="M12" s="39"/>
      <c r="N12" s="39"/>
    </row>
    <row r="13" spans="1:14" x14ac:dyDescent="0.2">
      <c r="A13" s="38">
        <v>42947</v>
      </c>
      <c r="B13" s="132">
        <v>1066</v>
      </c>
      <c r="C13" s="132">
        <v>1368</v>
      </c>
      <c r="D13" s="132">
        <v>131</v>
      </c>
      <c r="E13" s="132">
        <v>1493</v>
      </c>
      <c r="F13" s="132">
        <v>760</v>
      </c>
      <c r="G13" s="132">
        <v>74</v>
      </c>
      <c r="I13" s="39"/>
      <c r="J13" s="39"/>
      <c r="K13" s="39"/>
      <c r="L13" s="39"/>
      <c r="M13" s="39"/>
      <c r="N13" s="39"/>
    </row>
    <row r="14" spans="1:14" x14ac:dyDescent="0.2">
      <c r="A14" s="38">
        <v>42978</v>
      </c>
      <c r="B14" s="132">
        <v>1057</v>
      </c>
      <c r="C14" s="132">
        <v>1385</v>
      </c>
      <c r="D14" s="132">
        <v>126</v>
      </c>
      <c r="E14" s="132">
        <v>1590</v>
      </c>
      <c r="F14" s="132">
        <v>729</v>
      </c>
      <c r="G14" s="132">
        <v>82</v>
      </c>
      <c r="I14" s="39"/>
      <c r="J14" s="39"/>
      <c r="K14" s="39"/>
      <c r="L14" s="39"/>
      <c r="M14" s="39"/>
      <c r="N14" s="39"/>
    </row>
    <row r="15" spans="1:14" x14ac:dyDescent="0.2">
      <c r="A15" s="38">
        <v>43008</v>
      </c>
      <c r="B15" s="132">
        <v>1609</v>
      </c>
      <c r="C15" s="132">
        <v>1285</v>
      </c>
      <c r="D15" s="132">
        <v>120</v>
      </c>
      <c r="E15" s="132">
        <v>1466</v>
      </c>
      <c r="F15" s="132">
        <v>722</v>
      </c>
      <c r="G15" s="132">
        <v>86</v>
      </c>
      <c r="I15" s="39"/>
      <c r="J15" s="39"/>
      <c r="K15" s="39"/>
      <c r="L15" s="39"/>
      <c r="M15" s="39"/>
      <c r="N15" s="39"/>
    </row>
    <row r="16" spans="1:14" x14ac:dyDescent="0.2">
      <c r="A16" s="38">
        <v>43039</v>
      </c>
      <c r="B16" s="132">
        <v>1505</v>
      </c>
      <c r="C16" s="132">
        <v>1366</v>
      </c>
      <c r="D16" s="132">
        <v>127</v>
      </c>
      <c r="E16" s="132">
        <v>1832</v>
      </c>
      <c r="F16" s="132">
        <v>883</v>
      </c>
      <c r="G16" s="132">
        <v>98</v>
      </c>
      <c r="I16" s="39"/>
      <c r="J16" s="39"/>
      <c r="K16" s="39"/>
      <c r="L16" s="39"/>
      <c r="M16" s="39"/>
      <c r="N16" s="39"/>
    </row>
    <row r="17" spans="1:14" x14ac:dyDescent="0.2">
      <c r="A17" s="38">
        <v>43069</v>
      </c>
      <c r="B17" s="132">
        <v>1490</v>
      </c>
      <c r="C17" s="132">
        <v>1337</v>
      </c>
      <c r="D17" s="132">
        <v>126</v>
      </c>
      <c r="E17" s="132">
        <v>1880</v>
      </c>
      <c r="F17" s="132">
        <v>832</v>
      </c>
      <c r="G17" s="132">
        <v>89</v>
      </c>
      <c r="I17" s="39"/>
      <c r="J17" s="39"/>
      <c r="K17" s="39"/>
      <c r="L17" s="39"/>
      <c r="M17" s="39"/>
      <c r="N17" s="39"/>
    </row>
    <row r="18" spans="1:14" x14ac:dyDescent="0.2">
      <c r="A18" s="38">
        <v>43100</v>
      </c>
      <c r="B18" s="132">
        <v>1301</v>
      </c>
      <c r="C18" s="132">
        <v>1016</v>
      </c>
      <c r="D18" s="132">
        <v>86</v>
      </c>
      <c r="E18" s="132">
        <v>1819</v>
      </c>
      <c r="F18" s="132">
        <v>632</v>
      </c>
      <c r="G18" s="132">
        <v>182</v>
      </c>
      <c r="I18" s="39"/>
      <c r="J18" s="39"/>
      <c r="K18" s="39"/>
      <c r="L18" s="39"/>
      <c r="M18" s="39"/>
      <c r="N18" s="39"/>
    </row>
    <row r="19" spans="1:14" x14ac:dyDescent="0.2">
      <c r="A19" s="38">
        <v>43131</v>
      </c>
      <c r="B19" s="132">
        <v>1584</v>
      </c>
      <c r="C19" s="132">
        <v>1124</v>
      </c>
      <c r="D19" s="132">
        <v>87</v>
      </c>
      <c r="E19" s="132">
        <v>2333</v>
      </c>
      <c r="F19" s="132">
        <v>697</v>
      </c>
      <c r="G19" s="132">
        <v>87</v>
      </c>
      <c r="I19" s="39"/>
      <c r="J19" s="39"/>
      <c r="K19" s="39"/>
      <c r="L19" s="39"/>
      <c r="M19" s="39"/>
      <c r="N19" s="39"/>
    </row>
    <row r="20" spans="1:14" x14ac:dyDescent="0.2">
      <c r="A20" s="38">
        <v>43159</v>
      </c>
      <c r="B20" s="132">
        <v>1507</v>
      </c>
      <c r="C20" s="132">
        <v>1123</v>
      </c>
      <c r="D20" s="132">
        <v>171</v>
      </c>
      <c r="E20" s="132">
        <v>2208</v>
      </c>
      <c r="F20" s="132">
        <v>621</v>
      </c>
      <c r="G20" s="132">
        <v>104</v>
      </c>
      <c r="I20" s="39"/>
      <c r="J20" s="39"/>
      <c r="K20" s="39"/>
      <c r="L20" s="39"/>
      <c r="M20" s="39"/>
      <c r="N20" s="39"/>
    </row>
    <row r="21" spans="1:14" x14ac:dyDescent="0.2">
      <c r="A21" s="38">
        <v>43190</v>
      </c>
      <c r="B21" s="132">
        <v>1505</v>
      </c>
      <c r="C21" s="132">
        <v>1367</v>
      </c>
      <c r="D21" s="132">
        <v>205</v>
      </c>
      <c r="E21" s="132">
        <v>1806</v>
      </c>
      <c r="F21" s="132">
        <v>752</v>
      </c>
      <c r="G21" s="132">
        <v>112</v>
      </c>
      <c r="I21" s="39"/>
      <c r="J21" s="39"/>
      <c r="K21" s="39"/>
      <c r="L21" s="39"/>
      <c r="M21" s="39"/>
      <c r="N21" s="39"/>
    </row>
    <row r="22" spans="1:14" x14ac:dyDescent="0.2">
      <c r="A22" s="38">
        <v>43220</v>
      </c>
      <c r="B22" s="132">
        <v>1671</v>
      </c>
      <c r="C22" s="132">
        <v>1499</v>
      </c>
      <c r="D22" s="132">
        <v>205</v>
      </c>
      <c r="E22" s="132">
        <v>1804</v>
      </c>
      <c r="F22" s="132">
        <v>787</v>
      </c>
      <c r="G22" s="132">
        <v>103</v>
      </c>
      <c r="I22" s="39"/>
      <c r="J22" s="39"/>
      <c r="K22" s="39"/>
      <c r="L22" s="39"/>
      <c r="M22" s="39"/>
      <c r="N22" s="39"/>
    </row>
    <row r="23" spans="1:14" x14ac:dyDescent="0.2">
      <c r="A23" s="38">
        <v>43251</v>
      </c>
      <c r="B23" s="132">
        <v>1807</v>
      </c>
      <c r="C23" s="132">
        <v>1563</v>
      </c>
      <c r="D23" s="132">
        <v>126</v>
      </c>
      <c r="E23" s="132">
        <v>1515</v>
      </c>
      <c r="F23" s="132">
        <v>932</v>
      </c>
      <c r="G23" s="132">
        <v>102</v>
      </c>
      <c r="I23" s="39"/>
      <c r="J23" s="39"/>
      <c r="K23" s="39"/>
      <c r="L23" s="39"/>
      <c r="M23" s="39"/>
      <c r="N23" s="39"/>
    </row>
    <row r="24" spans="1:14" x14ac:dyDescent="0.2">
      <c r="A24" s="38">
        <v>43281</v>
      </c>
      <c r="B24" s="132">
        <v>1933</v>
      </c>
      <c r="C24" s="132">
        <v>1498</v>
      </c>
      <c r="D24" s="132">
        <v>194</v>
      </c>
      <c r="E24" s="132">
        <v>1392</v>
      </c>
      <c r="F24" s="132">
        <v>759</v>
      </c>
      <c r="G24" s="132">
        <v>99</v>
      </c>
      <c r="I24" s="39"/>
      <c r="J24" s="39"/>
      <c r="K24" s="39"/>
      <c r="L24" s="39"/>
      <c r="M24" s="39"/>
      <c r="N24" s="39"/>
    </row>
    <row r="25" spans="1:14" x14ac:dyDescent="0.2">
      <c r="A25" s="38">
        <v>43312</v>
      </c>
      <c r="B25" s="132">
        <v>1963</v>
      </c>
      <c r="C25" s="132">
        <v>1628</v>
      </c>
      <c r="D25" s="132">
        <v>226</v>
      </c>
      <c r="E25" s="132">
        <v>1678</v>
      </c>
      <c r="F25" s="132">
        <v>957</v>
      </c>
      <c r="G25" s="132">
        <v>102</v>
      </c>
      <c r="I25" s="39"/>
      <c r="J25" s="39"/>
      <c r="K25" s="39"/>
      <c r="L25" s="39"/>
      <c r="M25" s="39"/>
      <c r="N25" s="39"/>
    </row>
    <row r="26" spans="1:14" x14ac:dyDescent="0.2">
      <c r="A26" s="38">
        <v>43343</v>
      </c>
      <c r="B26" s="132">
        <v>2089</v>
      </c>
      <c r="C26" s="132">
        <v>1667</v>
      </c>
      <c r="D26" s="132">
        <v>258</v>
      </c>
      <c r="E26" s="132">
        <v>1627</v>
      </c>
      <c r="F26" s="132">
        <v>866</v>
      </c>
      <c r="G26" s="132">
        <v>105</v>
      </c>
      <c r="I26" s="39"/>
      <c r="J26" s="39"/>
      <c r="K26" s="39"/>
      <c r="L26" s="39"/>
      <c r="M26" s="39"/>
      <c r="N26" s="39"/>
    </row>
    <row r="27" spans="1:14" x14ac:dyDescent="0.2">
      <c r="A27" s="38">
        <v>43373</v>
      </c>
      <c r="B27" s="132">
        <v>2550</v>
      </c>
      <c r="C27" s="132">
        <v>1558</v>
      </c>
      <c r="D27" s="132">
        <v>259</v>
      </c>
      <c r="E27" s="132">
        <v>1474</v>
      </c>
      <c r="F27" s="132">
        <v>885</v>
      </c>
      <c r="G27" s="132">
        <v>105</v>
      </c>
      <c r="I27" s="39"/>
      <c r="J27" s="39"/>
      <c r="K27" s="39"/>
      <c r="L27" s="39"/>
      <c r="M27" s="39"/>
      <c r="N27" s="39"/>
    </row>
    <row r="28" spans="1:14" x14ac:dyDescent="0.2">
      <c r="A28" s="38">
        <v>43404</v>
      </c>
      <c r="B28" s="132">
        <v>2550</v>
      </c>
      <c r="C28" s="132">
        <v>1792</v>
      </c>
      <c r="D28" s="132">
        <v>259</v>
      </c>
      <c r="E28" s="132">
        <v>1074</v>
      </c>
      <c r="F28" s="132">
        <v>1105</v>
      </c>
      <c r="G28" s="132">
        <v>122</v>
      </c>
      <c r="I28" s="39"/>
      <c r="J28" s="39"/>
      <c r="K28" s="39"/>
      <c r="L28" s="39"/>
      <c r="M28" s="39"/>
      <c r="N28" s="39"/>
    </row>
    <row r="29" spans="1:14" x14ac:dyDescent="0.2">
      <c r="A29" s="38">
        <v>43434</v>
      </c>
      <c r="B29" s="132">
        <v>2760</v>
      </c>
      <c r="C29" s="132">
        <v>1773</v>
      </c>
      <c r="D29" s="132">
        <v>264</v>
      </c>
      <c r="E29" s="132">
        <v>1600</v>
      </c>
      <c r="F29" s="132">
        <v>1019</v>
      </c>
      <c r="G29" s="132">
        <v>106</v>
      </c>
      <c r="I29" s="39"/>
      <c r="J29" s="39"/>
      <c r="K29" s="39"/>
      <c r="L29" s="39"/>
      <c r="M29" s="39"/>
      <c r="N29" s="39"/>
    </row>
    <row r="30" spans="1:14" x14ac:dyDescent="0.2">
      <c r="A30" s="38">
        <v>43465</v>
      </c>
      <c r="B30" s="132">
        <v>2527</v>
      </c>
      <c r="C30" s="132">
        <v>1312</v>
      </c>
      <c r="D30" s="132">
        <v>132</v>
      </c>
      <c r="E30" s="132">
        <v>888</v>
      </c>
      <c r="F30" s="132">
        <v>989</v>
      </c>
      <c r="G30" s="132">
        <v>204</v>
      </c>
      <c r="I30" s="39"/>
      <c r="J30" s="39"/>
      <c r="K30" s="39"/>
      <c r="L30" s="39"/>
      <c r="M30" s="39"/>
      <c r="N30" s="39"/>
    </row>
    <row r="31" spans="1:14" x14ac:dyDescent="0.2">
      <c r="A31" s="38">
        <v>43496</v>
      </c>
      <c r="B31" s="132">
        <v>2610</v>
      </c>
      <c r="C31" s="132">
        <v>1523</v>
      </c>
      <c r="D31" s="132">
        <v>19</v>
      </c>
      <c r="E31" s="132">
        <v>1600</v>
      </c>
      <c r="F31" s="132">
        <v>925</v>
      </c>
      <c r="G31" s="132">
        <v>88</v>
      </c>
      <c r="I31" s="39"/>
      <c r="J31" s="39"/>
      <c r="K31" s="39"/>
      <c r="L31" s="39"/>
      <c r="M31" s="39"/>
      <c r="N31" s="39"/>
    </row>
    <row r="32" spans="1:14" x14ac:dyDescent="0.2">
      <c r="A32" s="38">
        <v>43524</v>
      </c>
      <c r="B32" s="132">
        <v>2482</v>
      </c>
      <c r="C32" s="132">
        <v>1495</v>
      </c>
      <c r="D32" s="132">
        <v>140</v>
      </c>
      <c r="E32" s="132">
        <v>1466</v>
      </c>
      <c r="F32" s="132">
        <v>836</v>
      </c>
      <c r="G32" s="132">
        <v>108</v>
      </c>
      <c r="I32" s="39"/>
      <c r="J32" s="39"/>
      <c r="K32" s="39"/>
      <c r="L32" s="39"/>
      <c r="M32" s="39"/>
      <c r="N32" s="39"/>
    </row>
    <row r="33" spans="1:14" x14ac:dyDescent="0.2">
      <c r="A33" s="38">
        <v>43555</v>
      </c>
      <c r="B33" s="132">
        <v>2682</v>
      </c>
      <c r="C33" s="132">
        <v>1745</v>
      </c>
      <c r="D33" s="132">
        <v>142</v>
      </c>
      <c r="E33" s="132">
        <v>1487</v>
      </c>
      <c r="F33" s="132">
        <v>1030</v>
      </c>
      <c r="G33" s="132">
        <v>115</v>
      </c>
      <c r="I33" s="39"/>
      <c r="J33" s="39"/>
      <c r="K33" s="39"/>
      <c r="L33" s="39"/>
      <c r="M33" s="39"/>
      <c r="N33" s="39"/>
    </row>
    <row r="34" spans="1:14" x14ac:dyDescent="0.2">
      <c r="A34" s="38">
        <v>43585</v>
      </c>
      <c r="B34" s="132">
        <v>3086</v>
      </c>
      <c r="C34" s="132">
        <v>2045</v>
      </c>
      <c r="D34" s="132">
        <v>150</v>
      </c>
      <c r="E34" s="132">
        <v>1458</v>
      </c>
      <c r="F34" s="132">
        <v>1215</v>
      </c>
      <c r="G34" s="132">
        <v>112</v>
      </c>
      <c r="I34" s="39"/>
      <c r="J34" s="39"/>
      <c r="K34" s="39"/>
      <c r="L34" s="39"/>
      <c r="M34" s="39"/>
      <c r="N34" s="39"/>
    </row>
    <row r="35" spans="1:14" x14ac:dyDescent="0.2">
      <c r="A35" s="38">
        <v>43616</v>
      </c>
      <c r="B35" s="132">
        <v>2934</v>
      </c>
      <c r="C35" s="132">
        <v>2230</v>
      </c>
      <c r="D35" s="132">
        <v>151</v>
      </c>
      <c r="E35" s="132">
        <v>1808</v>
      </c>
      <c r="F35" s="132">
        <v>1104</v>
      </c>
      <c r="G35" s="132">
        <v>102</v>
      </c>
      <c r="M35" s="39"/>
      <c r="N35" s="39"/>
    </row>
    <row r="36" spans="1:14" x14ac:dyDescent="0.2">
      <c r="A36" s="38">
        <v>43646</v>
      </c>
      <c r="B36" s="132">
        <v>3240</v>
      </c>
      <c r="C36" s="132">
        <v>2039</v>
      </c>
      <c r="D36" s="132">
        <v>15</v>
      </c>
      <c r="E36" s="132">
        <v>1940</v>
      </c>
      <c r="F36" s="132">
        <v>942</v>
      </c>
      <c r="G36" s="132">
        <v>100</v>
      </c>
      <c r="M36" s="39"/>
    </row>
    <row r="37" spans="1:14" x14ac:dyDescent="0.2">
      <c r="A37" s="38">
        <v>43677</v>
      </c>
      <c r="B37" s="132">
        <v>3557</v>
      </c>
      <c r="C37" s="132">
        <v>2218</v>
      </c>
      <c r="D37" s="132">
        <v>283</v>
      </c>
      <c r="E37" s="132">
        <v>1531</v>
      </c>
      <c r="F37" s="132">
        <v>1111</v>
      </c>
      <c r="G37" s="132">
        <v>107</v>
      </c>
      <c r="M37" s="39"/>
    </row>
    <row r="38" spans="1:14" x14ac:dyDescent="0.2">
      <c r="A38" s="38">
        <v>43708</v>
      </c>
      <c r="B38" s="131">
        <v>4093</v>
      </c>
      <c r="C38" s="131">
        <v>2194</v>
      </c>
      <c r="D38" s="131">
        <v>276</v>
      </c>
      <c r="E38" s="131">
        <v>1373</v>
      </c>
      <c r="F38" s="131">
        <v>1045</v>
      </c>
      <c r="G38" s="131">
        <v>107</v>
      </c>
      <c r="H38" s="15"/>
      <c r="M38" s="39"/>
    </row>
    <row r="39" spans="1:14" x14ac:dyDescent="0.2">
      <c r="A39" s="38">
        <v>43738</v>
      </c>
      <c r="B39" s="131">
        <v>4372</v>
      </c>
      <c r="C39" s="131">
        <v>1981</v>
      </c>
      <c r="D39" s="131">
        <v>279</v>
      </c>
      <c r="E39" s="131">
        <v>1270</v>
      </c>
      <c r="F39" s="131">
        <v>949</v>
      </c>
      <c r="G39" s="131">
        <v>109</v>
      </c>
      <c r="H39" s="15"/>
      <c r="M39" s="39"/>
    </row>
    <row r="40" spans="1:14" x14ac:dyDescent="0.2">
      <c r="A40" s="38">
        <v>43769</v>
      </c>
      <c r="B40" s="131">
        <v>4528</v>
      </c>
      <c r="C40" s="131">
        <v>2090</v>
      </c>
      <c r="D40" s="131">
        <v>154</v>
      </c>
      <c r="E40" s="131">
        <v>1450</v>
      </c>
      <c r="F40" s="131">
        <v>1178</v>
      </c>
      <c r="G40" s="131">
        <v>128</v>
      </c>
      <c r="H40" s="15"/>
      <c r="M40" s="39"/>
    </row>
    <row r="41" spans="1:14" x14ac:dyDescent="0.2">
      <c r="A41" s="38">
        <v>43799</v>
      </c>
      <c r="B41" s="131">
        <v>4298</v>
      </c>
      <c r="C41" s="131">
        <v>1934</v>
      </c>
      <c r="D41" s="131">
        <v>153</v>
      </c>
      <c r="E41" s="131">
        <v>1516</v>
      </c>
      <c r="F41" s="131">
        <v>1108</v>
      </c>
      <c r="G41" s="131">
        <v>121</v>
      </c>
      <c r="H41" s="15"/>
      <c r="M41" s="39"/>
    </row>
    <row r="42" spans="1:14" x14ac:dyDescent="0.2">
      <c r="A42" s="38">
        <v>43830</v>
      </c>
      <c r="B42" s="131">
        <v>2776</v>
      </c>
      <c r="C42" s="131">
        <v>1445</v>
      </c>
      <c r="D42" s="131">
        <v>159</v>
      </c>
      <c r="E42" s="131">
        <v>1068</v>
      </c>
      <c r="F42" s="131">
        <v>880</v>
      </c>
      <c r="G42" s="131">
        <v>263</v>
      </c>
      <c r="H42" s="39"/>
      <c r="I42" s="39"/>
      <c r="J42" s="39"/>
      <c r="K42" s="39"/>
      <c r="L42" s="39"/>
      <c r="M42" s="39"/>
    </row>
    <row r="43" spans="1:14" x14ac:dyDescent="0.2">
      <c r="A43" s="38">
        <v>43861</v>
      </c>
      <c r="B43" s="17">
        <v>3205</v>
      </c>
      <c r="C43" s="17">
        <v>1658</v>
      </c>
      <c r="D43" s="17">
        <v>159</v>
      </c>
      <c r="E43" s="17">
        <v>900</v>
      </c>
      <c r="F43" s="17">
        <v>806</v>
      </c>
      <c r="G43" s="17">
        <v>166</v>
      </c>
      <c r="H43" s="39"/>
      <c r="I43" s="39"/>
      <c r="J43" s="39"/>
      <c r="K43" s="39"/>
      <c r="L43" s="39"/>
      <c r="M43" s="39"/>
    </row>
    <row r="44" spans="1:14" x14ac:dyDescent="0.2">
      <c r="A44" s="38">
        <v>43890</v>
      </c>
      <c r="B44" s="17">
        <v>2824</v>
      </c>
      <c r="C44" s="17">
        <v>1557</v>
      </c>
      <c r="D44" s="17">
        <v>160</v>
      </c>
      <c r="E44" s="17">
        <v>1285</v>
      </c>
      <c r="F44" s="17">
        <v>758</v>
      </c>
      <c r="G44" s="17">
        <v>129</v>
      </c>
      <c r="H44" s="39"/>
      <c r="I44" s="39"/>
      <c r="J44" s="39"/>
      <c r="K44" s="39"/>
      <c r="L44" s="39"/>
      <c r="M44" s="39"/>
    </row>
    <row r="45" spans="1:14" x14ac:dyDescent="0.2">
      <c r="A45" s="38">
        <v>43921</v>
      </c>
      <c r="B45" s="133">
        <v>2822.2147340000001</v>
      </c>
      <c r="C45" s="133">
        <v>1731.717048</v>
      </c>
      <c r="D45" s="133">
        <v>160.588042</v>
      </c>
      <c r="E45" s="133">
        <v>2451.87</v>
      </c>
      <c r="F45" s="133">
        <v>1117.325</v>
      </c>
      <c r="G45" s="133">
        <v>183.67099999999999</v>
      </c>
      <c r="H45" s="39"/>
      <c r="I45" s="39"/>
      <c r="J45" s="39"/>
      <c r="K45" s="39"/>
      <c r="L45" s="39"/>
      <c r="M45" s="39"/>
    </row>
    <row r="46" spans="1:14" x14ac:dyDescent="0.2">
      <c r="A46" s="38">
        <v>43951</v>
      </c>
      <c r="B46" s="133">
        <v>3391.8588790000003</v>
      </c>
      <c r="C46" s="133">
        <v>1767.170476</v>
      </c>
      <c r="D46" s="133">
        <v>163.17635900000002</v>
      </c>
      <c r="E46" s="133">
        <v>1839.2899999999997</v>
      </c>
      <c r="F46" s="133">
        <v>1103.473</v>
      </c>
      <c r="G46" s="133">
        <v>292.75</v>
      </c>
    </row>
    <row r="47" spans="1:14" x14ac:dyDescent="0.2">
      <c r="A47" s="38">
        <v>43982</v>
      </c>
      <c r="B47" s="133">
        <v>3297.593903</v>
      </c>
      <c r="C47" s="133">
        <v>1706.918091</v>
      </c>
      <c r="D47" s="133">
        <v>163.84786760025463</v>
      </c>
      <c r="E47" s="133">
        <v>1590.9549999999999</v>
      </c>
      <c r="F47" s="133">
        <v>1145.742</v>
      </c>
      <c r="G47" s="133">
        <v>269.678</v>
      </c>
    </row>
    <row r="48" spans="1:14" x14ac:dyDescent="0.2">
      <c r="A48" s="38">
        <v>44012</v>
      </c>
      <c r="B48" s="133">
        <v>3636.0126540540537</v>
      </c>
      <c r="C48" s="133">
        <v>1451.8402280137232</v>
      </c>
      <c r="D48" s="133">
        <v>176.67904115400935</v>
      </c>
      <c r="E48" s="133">
        <v>1117.7239999999999</v>
      </c>
      <c r="F48" s="133">
        <v>997.70900000000006</v>
      </c>
      <c r="G48" s="133">
        <v>129.62799999999999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zoomScaleNormal="100" workbookViewId="0">
      <selection activeCell="P15" sqref="P15"/>
    </sheetView>
  </sheetViews>
  <sheetFormatPr defaultRowHeight="14.25" x14ac:dyDescent="0.2"/>
  <cols>
    <col min="1" max="1" width="18.75" style="55" customWidth="1"/>
    <col min="2" max="5" width="12.5" style="48" customWidth="1"/>
    <col min="6" max="16384" width="9" style="49"/>
  </cols>
  <sheetData>
    <row r="1" spans="1:5" x14ac:dyDescent="0.2">
      <c r="A1" s="45" t="s">
        <v>1</v>
      </c>
    </row>
    <row r="2" spans="1:5" x14ac:dyDescent="0.2">
      <c r="A2" s="46" t="s">
        <v>35</v>
      </c>
    </row>
    <row r="3" spans="1:5" s="66" customFormat="1" ht="15" x14ac:dyDescent="0.25">
      <c r="A3" s="64" t="s">
        <v>34</v>
      </c>
      <c r="B3" s="65"/>
      <c r="C3" s="65"/>
      <c r="D3" s="65"/>
      <c r="E3" s="65"/>
    </row>
    <row r="4" spans="1:5" x14ac:dyDescent="0.2">
      <c r="A4" s="47" t="s">
        <v>33</v>
      </c>
    </row>
    <row r="5" spans="1:5" ht="42.75" x14ac:dyDescent="0.2">
      <c r="A5" s="50"/>
      <c r="B5" s="51" t="s">
        <v>31</v>
      </c>
      <c r="C5" s="51" t="s">
        <v>28</v>
      </c>
      <c r="D5" s="51" t="s">
        <v>29</v>
      </c>
      <c r="E5" s="51" t="s">
        <v>30</v>
      </c>
    </row>
    <row r="6" spans="1:5" x14ac:dyDescent="0.2">
      <c r="A6" s="52">
        <v>41670</v>
      </c>
      <c r="B6" s="53">
        <v>87.126044125658254</v>
      </c>
      <c r="C6" s="53">
        <v>64.683584528781552</v>
      </c>
      <c r="D6" s="53">
        <v>22.703491011439986</v>
      </c>
      <c r="E6" s="53">
        <v>168.22390132988528</v>
      </c>
    </row>
    <row r="7" spans="1:5" x14ac:dyDescent="0.2">
      <c r="A7" s="52">
        <v>41698</v>
      </c>
      <c r="B7" s="53">
        <v>87.325139181306014</v>
      </c>
      <c r="C7" s="53">
        <v>64.846144670888563</v>
      </c>
      <c r="D7" s="53">
        <v>22.40298917340035</v>
      </c>
      <c r="E7" s="53">
        <v>165.24528619538714</v>
      </c>
    </row>
    <row r="8" spans="1:5" x14ac:dyDescent="0.2">
      <c r="A8" s="52">
        <v>41729</v>
      </c>
      <c r="B8" s="53">
        <v>87.463817457848904</v>
      </c>
      <c r="C8" s="53">
        <v>64.960167679637749</v>
      </c>
      <c r="D8" s="53">
        <v>22.536714947417973</v>
      </c>
      <c r="E8" s="53">
        <v>167.54419470467923</v>
      </c>
    </row>
    <row r="9" spans="1:5" x14ac:dyDescent="0.2">
      <c r="A9" s="52">
        <v>41759</v>
      </c>
      <c r="B9" s="53">
        <v>87.943123342007866</v>
      </c>
      <c r="C9" s="53">
        <v>65.089093878419973</v>
      </c>
      <c r="D9" s="53">
        <v>22.532445522615919</v>
      </c>
      <c r="E9" s="53">
        <v>168.466836447118</v>
      </c>
    </row>
    <row r="10" spans="1:5" x14ac:dyDescent="0.2">
      <c r="A10" s="52">
        <v>41790</v>
      </c>
      <c r="B10" s="53">
        <v>87.126027775858518</v>
      </c>
      <c r="C10" s="53">
        <v>64.421969644625619</v>
      </c>
      <c r="D10" s="53">
        <v>22.900688638614433</v>
      </c>
      <c r="E10" s="53">
        <v>173.85487788384734</v>
      </c>
    </row>
    <row r="11" spans="1:5" x14ac:dyDescent="0.2">
      <c r="A11" s="52">
        <v>41820</v>
      </c>
      <c r="B11" s="53">
        <v>87.33118053201548</v>
      </c>
      <c r="C11" s="53">
        <v>64.588202410899598</v>
      </c>
      <c r="D11" s="53">
        <v>23.348973851195044</v>
      </c>
      <c r="E11" s="53">
        <v>180.42134137666676</v>
      </c>
    </row>
    <row r="12" spans="1:5" x14ac:dyDescent="0.2">
      <c r="A12" s="52">
        <v>41851</v>
      </c>
      <c r="B12" s="53">
        <v>86.634795435397791</v>
      </c>
      <c r="C12" s="53">
        <v>63.933260746044319</v>
      </c>
      <c r="D12" s="53">
        <v>22.52183916410792</v>
      </c>
      <c r="E12" s="53">
        <v>171.34417062908614</v>
      </c>
    </row>
    <row r="13" spans="1:5" x14ac:dyDescent="0.2">
      <c r="A13" s="52">
        <v>41882</v>
      </c>
      <c r="B13" s="53">
        <v>91.719286464707722</v>
      </c>
      <c r="C13" s="53">
        <v>63.21713654431435</v>
      </c>
      <c r="D13" s="53">
        <v>22.089213573200187</v>
      </c>
      <c r="E13" s="53">
        <v>166.96405380435837</v>
      </c>
    </row>
    <row r="14" spans="1:5" x14ac:dyDescent="0.2">
      <c r="A14" s="52">
        <v>41912</v>
      </c>
      <c r="B14" s="53">
        <v>90.000914016442138</v>
      </c>
      <c r="C14" s="53">
        <v>61.906587519613275</v>
      </c>
      <c r="D14" s="53">
        <v>21.288966298182629</v>
      </c>
      <c r="E14" s="53">
        <v>158.14453148926518</v>
      </c>
    </row>
    <row r="15" spans="1:5" x14ac:dyDescent="0.2">
      <c r="A15" s="52">
        <v>41943</v>
      </c>
      <c r="B15" s="53">
        <v>89.547936019246748</v>
      </c>
      <c r="C15" s="53">
        <v>61.561771937789061</v>
      </c>
      <c r="D15" s="53">
        <v>20.177534837524746</v>
      </c>
      <c r="E15" s="53">
        <v>145.43416785802617</v>
      </c>
    </row>
    <row r="16" spans="1:5" x14ac:dyDescent="0.2">
      <c r="A16" s="52">
        <v>41973</v>
      </c>
      <c r="B16" s="53">
        <v>88.944284497790022</v>
      </c>
      <c r="C16" s="53">
        <v>61.101942338104699</v>
      </c>
      <c r="D16" s="53">
        <v>18.864806779935929</v>
      </c>
      <c r="E16" s="53">
        <v>129.94572018602688</v>
      </c>
    </row>
    <row r="17" spans="1:5" x14ac:dyDescent="0.2">
      <c r="A17" s="52">
        <v>42004</v>
      </c>
      <c r="B17" s="53">
        <v>87.906694822462043</v>
      </c>
      <c r="C17" s="53">
        <v>58.450293645037895</v>
      </c>
      <c r="D17" s="53">
        <v>19.548547416919071</v>
      </c>
      <c r="E17" s="53">
        <v>117.88235721654698</v>
      </c>
    </row>
    <row r="18" spans="1:5" x14ac:dyDescent="0.2">
      <c r="A18" s="52">
        <v>42035</v>
      </c>
      <c r="B18" s="53">
        <v>85.085979651554993</v>
      </c>
      <c r="C18" s="53">
        <v>56.359505636951589</v>
      </c>
      <c r="D18" s="53">
        <v>17.656113310633678</v>
      </c>
      <c r="E18" s="53">
        <v>98.267568513530193</v>
      </c>
    </row>
    <row r="19" spans="1:5" x14ac:dyDescent="0.2">
      <c r="A19" s="52">
        <v>42063</v>
      </c>
      <c r="B19" s="53">
        <v>77.045884077177419</v>
      </c>
      <c r="C19" s="53">
        <v>55.008503096040918</v>
      </c>
      <c r="D19" s="53">
        <v>19.91323904308344</v>
      </c>
      <c r="E19" s="53">
        <v>111.01278873299746</v>
      </c>
    </row>
    <row r="20" spans="1:5" x14ac:dyDescent="0.2">
      <c r="A20" s="52">
        <v>42094</v>
      </c>
      <c r="B20" s="53">
        <v>75.700042590093446</v>
      </c>
      <c r="C20" s="53">
        <v>51.701465680765864</v>
      </c>
      <c r="D20" s="53">
        <v>22.650574795216908</v>
      </c>
      <c r="E20" s="53">
        <v>118.6588934968097</v>
      </c>
    </row>
    <row r="21" spans="1:5" x14ac:dyDescent="0.2">
      <c r="A21" s="52">
        <v>42124</v>
      </c>
      <c r="B21" s="53">
        <v>76.407512924806923</v>
      </c>
      <c r="C21" s="53">
        <v>51.340640466975742</v>
      </c>
      <c r="D21" s="53">
        <v>24.988153469147765</v>
      </c>
      <c r="E21" s="53">
        <v>133.86077067322748</v>
      </c>
    </row>
    <row r="22" spans="1:5" x14ac:dyDescent="0.2">
      <c r="A22" s="52">
        <v>42155</v>
      </c>
      <c r="B22" s="53">
        <v>76.253501876477216</v>
      </c>
      <c r="C22" s="53">
        <v>51.221409207952945</v>
      </c>
      <c r="D22" s="53">
        <v>24.640184551722054</v>
      </c>
      <c r="E22" s="53">
        <v>131.19893194497675</v>
      </c>
    </row>
    <row r="23" spans="1:5" x14ac:dyDescent="0.2">
      <c r="A23" s="52">
        <v>42185</v>
      </c>
      <c r="B23" s="53">
        <v>76.825336791297445</v>
      </c>
      <c r="C23" s="53">
        <v>51.664145234493191</v>
      </c>
      <c r="D23" s="53">
        <v>23.988365391542398</v>
      </c>
      <c r="E23" s="53">
        <v>125.97195697496586</v>
      </c>
    </row>
    <row r="24" spans="1:5" x14ac:dyDescent="0.2">
      <c r="A24" s="52">
        <v>42216</v>
      </c>
      <c r="B24" s="53">
        <v>72.92992442863779</v>
      </c>
      <c r="C24" s="53">
        <v>51.363437564628924</v>
      </c>
      <c r="D24" s="53">
        <v>23.193356229636585</v>
      </c>
      <c r="E24" s="53">
        <v>119.65705549197142</v>
      </c>
    </row>
    <row r="25" spans="1:5" x14ac:dyDescent="0.2">
      <c r="A25" s="52">
        <v>42247</v>
      </c>
      <c r="B25" s="53">
        <v>70.69311756237785</v>
      </c>
      <c r="C25" s="53">
        <v>52.004500743856219</v>
      </c>
      <c r="D25" s="53">
        <v>21.759411774439325</v>
      </c>
      <c r="E25" s="53">
        <v>107.76530381009943</v>
      </c>
    </row>
    <row r="26" spans="1:5" x14ac:dyDescent="0.2">
      <c r="A26" s="52">
        <v>42277</v>
      </c>
      <c r="B26" s="53">
        <v>70.51226887812949</v>
      </c>
      <c r="C26" s="53">
        <v>51.856448162423554</v>
      </c>
      <c r="D26" s="53">
        <v>21.80060298897741</v>
      </c>
      <c r="E26" s="53">
        <v>108.60531857763164</v>
      </c>
    </row>
    <row r="27" spans="1:5" x14ac:dyDescent="0.2">
      <c r="A27" s="52">
        <v>42308</v>
      </c>
      <c r="B27" s="53">
        <v>65.709243765359403</v>
      </c>
      <c r="C27" s="53">
        <v>51.322890226208628</v>
      </c>
      <c r="D27" s="53">
        <v>22.128741017364099</v>
      </c>
      <c r="E27" s="53">
        <v>111.77356042128599</v>
      </c>
    </row>
    <row r="28" spans="1:5" x14ac:dyDescent="0.2">
      <c r="A28" s="52">
        <v>42338</v>
      </c>
      <c r="B28" s="53">
        <v>59.346641646273433</v>
      </c>
      <c r="C28" s="53">
        <v>49.267277884881032</v>
      </c>
      <c r="D28" s="53">
        <v>22.956462402229491</v>
      </c>
      <c r="E28" s="53">
        <v>110.38352098410225</v>
      </c>
    </row>
    <row r="29" spans="1:5" x14ac:dyDescent="0.2">
      <c r="A29" s="52">
        <v>42369</v>
      </c>
      <c r="B29" s="53">
        <v>49.951085785790049</v>
      </c>
      <c r="C29" s="53">
        <v>48.047753444919039</v>
      </c>
      <c r="D29" s="53">
        <v>23.672695989583264</v>
      </c>
      <c r="E29" s="53">
        <v>103.4737352463807</v>
      </c>
    </row>
    <row r="30" spans="1:5" x14ac:dyDescent="0.2">
      <c r="A30" s="52">
        <v>42400</v>
      </c>
      <c r="B30" s="53">
        <v>49.716318377913133</v>
      </c>
      <c r="C30" s="53">
        <v>47.79313656759205</v>
      </c>
      <c r="D30" s="53">
        <v>23.358870222142997</v>
      </c>
      <c r="E30" s="53">
        <v>100.84628735467498</v>
      </c>
    </row>
    <row r="31" spans="1:5" x14ac:dyDescent="0.2">
      <c r="A31" s="52">
        <v>42429</v>
      </c>
      <c r="B31" s="53">
        <v>49.900719533681446</v>
      </c>
      <c r="C31" s="53">
        <v>47.970510172419075</v>
      </c>
      <c r="D31" s="53">
        <v>23.369729512333819</v>
      </c>
      <c r="E31" s="53">
        <v>101.06358948244699</v>
      </c>
    </row>
    <row r="32" spans="1:5" x14ac:dyDescent="0.2">
      <c r="A32" s="52">
        <v>42460</v>
      </c>
      <c r="B32" s="53">
        <v>50.599636727231847</v>
      </c>
      <c r="C32" s="53">
        <v>48.700294049781384</v>
      </c>
      <c r="D32" s="53">
        <v>24.476833965412165</v>
      </c>
      <c r="E32" s="53">
        <v>110.93634122982115</v>
      </c>
    </row>
    <row r="33" spans="1:5" x14ac:dyDescent="0.2">
      <c r="A33" s="52">
        <v>42490</v>
      </c>
      <c r="B33" s="53">
        <v>44.958761700765081</v>
      </c>
      <c r="C33" s="53">
        <v>48.818187753173319</v>
      </c>
      <c r="D33" s="53">
        <v>25.042202028806187</v>
      </c>
      <c r="E33" s="53">
        <v>116.14828391919767</v>
      </c>
    </row>
    <row r="34" spans="1:5" x14ac:dyDescent="0.2">
      <c r="A34" s="52">
        <v>42521</v>
      </c>
      <c r="B34" s="53">
        <v>38.604169031135321</v>
      </c>
      <c r="C34" s="53">
        <v>48.254227669958006</v>
      </c>
      <c r="D34" s="53">
        <v>24.733174441039612</v>
      </c>
      <c r="E34" s="53">
        <v>113.66137668352061</v>
      </c>
    </row>
    <row r="35" spans="1:5" x14ac:dyDescent="0.2">
      <c r="A35" s="52">
        <v>42551</v>
      </c>
      <c r="B35" s="53">
        <v>38.222775551492049</v>
      </c>
      <c r="C35" s="53">
        <v>47.703692176010584</v>
      </c>
      <c r="D35" s="53">
        <v>25.056063494533714</v>
      </c>
      <c r="E35" s="53">
        <v>116.78707013712939</v>
      </c>
    </row>
    <row r="36" spans="1:5" x14ac:dyDescent="0.2">
      <c r="A36" s="52">
        <v>42582</v>
      </c>
      <c r="B36" s="53">
        <v>38.183954947860748</v>
      </c>
      <c r="C36" s="53">
        <v>47.644486601283795</v>
      </c>
      <c r="D36" s="53">
        <v>24.568986088243019</v>
      </c>
      <c r="E36" s="53">
        <v>112.62736833302733</v>
      </c>
    </row>
    <row r="37" spans="1:5" x14ac:dyDescent="0.2">
      <c r="A37" s="52">
        <v>42613</v>
      </c>
      <c r="B37" s="53">
        <v>32.201358246850887</v>
      </c>
      <c r="C37" s="53">
        <v>47.76742795868563</v>
      </c>
      <c r="D37" s="53">
        <v>24.93898981931126</v>
      </c>
      <c r="E37" s="53">
        <v>116.05555815057257</v>
      </c>
    </row>
    <row r="38" spans="1:5" x14ac:dyDescent="0.2">
      <c r="A38" s="52">
        <v>42643</v>
      </c>
      <c r="B38" s="53">
        <v>32.25540350327195</v>
      </c>
      <c r="C38" s="53">
        <v>47.851344483130426</v>
      </c>
      <c r="D38" s="53">
        <v>25.259467906729302</v>
      </c>
      <c r="E38" s="53">
        <v>119.08214412113979</v>
      </c>
    </row>
    <row r="39" spans="1:5" x14ac:dyDescent="0.2">
      <c r="A39" s="52">
        <v>42674</v>
      </c>
      <c r="B39" s="53">
        <v>31.661253630549549</v>
      </c>
      <c r="C39" s="53">
        <v>46.896923392423666</v>
      </c>
      <c r="D39" s="53">
        <v>25.307573322395982</v>
      </c>
      <c r="E39" s="53">
        <v>119.85110621847355</v>
      </c>
    </row>
    <row r="40" spans="1:5" x14ac:dyDescent="0.2">
      <c r="A40" s="52">
        <v>42704</v>
      </c>
      <c r="B40" s="53">
        <v>31.298839477772699</v>
      </c>
      <c r="C40" s="53">
        <v>46.329426944994914</v>
      </c>
      <c r="D40" s="53">
        <v>24.932365743884429</v>
      </c>
      <c r="E40" s="53">
        <v>116.82162937369613</v>
      </c>
    </row>
    <row r="41" spans="1:5" x14ac:dyDescent="0.2">
      <c r="A41" s="52">
        <v>42735</v>
      </c>
      <c r="B41" s="53">
        <v>16.026701001864584</v>
      </c>
      <c r="C41" s="53">
        <v>46.063184897348862</v>
      </c>
      <c r="D41" s="53">
        <v>25.80267042990987</v>
      </c>
      <c r="E41" s="53">
        <v>124.60636574072443</v>
      </c>
    </row>
    <row r="42" spans="1:5" x14ac:dyDescent="0.2">
      <c r="A42" s="52">
        <v>42766</v>
      </c>
      <c r="B42" s="53">
        <v>17.327530969671081</v>
      </c>
      <c r="C42" s="53">
        <v>49.850669229673933</v>
      </c>
      <c r="D42" s="53">
        <v>27.739036024490961</v>
      </c>
      <c r="E42" s="53">
        <v>135.04667439542186</v>
      </c>
    </row>
    <row r="43" spans="1:5" x14ac:dyDescent="0.2">
      <c r="A43" s="52">
        <v>42794</v>
      </c>
      <c r="B43" s="53">
        <v>16.52014574042736</v>
      </c>
      <c r="C43" s="53">
        <v>47.49601768184737</v>
      </c>
      <c r="D43" s="53">
        <v>27.119320540247131</v>
      </c>
      <c r="E43" s="53">
        <v>134.72650894107511</v>
      </c>
    </row>
    <row r="44" spans="1:5" x14ac:dyDescent="0.2">
      <c r="A44" s="52">
        <v>42825</v>
      </c>
      <c r="B44" s="53">
        <v>15.942575644068182</v>
      </c>
      <c r="C44" s="53">
        <v>45.862124966602593</v>
      </c>
      <c r="D44" s="53">
        <v>26.333408422960666</v>
      </c>
      <c r="E44" s="53">
        <v>133.06887333297732</v>
      </c>
    </row>
    <row r="45" spans="1:5" x14ac:dyDescent="0.2">
      <c r="A45" s="52">
        <v>42855</v>
      </c>
      <c r="B45" s="53">
        <v>15.020233968874045</v>
      </c>
      <c r="C45" s="53">
        <v>43.166015319428965</v>
      </c>
      <c r="D45" s="53">
        <v>24.455279622320756</v>
      </c>
      <c r="E45" s="53">
        <v>123.57358844527866</v>
      </c>
    </row>
    <row r="46" spans="1:5" x14ac:dyDescent="0.2">
      <c r="A46" s="52">
        <v>42886</v>
      </c>
      <c r="B46" s="53">
        <v>15.038988177778352</v>
      </c>
      <c r="C46" s="53">
        <v>43.2401142879256</v>
      </c>
      <c r="D46" s="53">
        <v>24.357130418518256</v>
      </c>
      <c r="E46" s="53">
        <v>123.96495376939225</v>
      </c>
    </row>
    <row r="47" spans="1:5" x14ac:dyDescent="0.2">
      <c r="A47" s="52">
        <v>42916</v>
      </c>
      <c r="B47" s="53">
        <v>15.731756869806313</v>
      </c>
      <c r="C47" s="53">
        <v>44.905308613450394</v>
      </c>
      <c r="D47" s="53">
        <v>24.975739564825954</v>
      </c>
      <c r="E47" s="53">
        <v>124.00563230104005</v>
      </c>
    </row>
    <row r="48" spans="1:5" x14ac:dyDescent="0.2">
      <c r="A48" s="52">
        <v>42947</v>
      </c>
      <c r="B48" s="53">
        <v>16.14474488249342</v>
      </c>
      <c r="C48" s="53">
        <v>46.124359860592776</v>
      </c>
      <c r="D48" s="53">
        <v>25.236849575860028</v>
      </c>
      <c r="E48" s="53">
        <v>125.44637174021037</v>
      </c>
    </row>
    <row r="49" spans="1:5" x14ac:dyDescent="0.2">
      <c r="A49" s="52">
        <v>42978</v>
      </c>
      <c r="B49" s="53">
        <v>14.721646211975361</v>
      </c>
      <c r="C49" s="53">
        <v>42.075870714398043</v>
      </c>
      <c r="D49" s="53">
        <v>22.964903952842761</v>
      </c>
      <c r="E49" s="53">
        <v>115.26092667921031</v>
      </c>
    </row>
    <row r="50" spans="1:5" x14ac:dyDescent="0.2">
      <c r="A50" s="52">
        <v>43008</v>
      </c>
      <c r="B50" s="53">
        <v>15.047160100343884</v>
      </c>
      <c r="C50" s="53">
        <v>40.522764184248452</v>
      </c>
      <c r="D50" s="53">
        <v>23.684511509809454</v>
      </c>
      <c r="E50" s="53">
        <v>120.04188409217963</v>
      </c>
    </row>
    <row r="51" spans="1:5" x14ac:dyDescent="0.2">
      <c r="A51" s="52">
        <v>43039</v>
      </c>
      <c r="B51" s="53">
        <v>14.87159317155567</v>
      </c>
      <c r="C51" s="53">
        <v>37.537845180056166</v>
      </c>
      <c r="D51" s="53">
        <v>23.651827392440421</v>
      </c>
      <c r="E51" s="53">
        <v>120.51325423937453</v>
      </c>
    </row>
    <row r="52" spans="1:5" x14ac:dyDescent="0.2">
      <c r="A52" s="52">
        <v>43069</v>
      </c>
      <c r="B52" s="53">
        <v>14.949461549445015</v>
      </c>
      <c r="C52" s="53">
        <v>35.308528786250527</v>
      </c>
      <c r="D52" s="53">
        <v>23.38010175325212</v>
      </c>
      <c r="E52" s="53">
        <v>119.38383090466122</v>
      </c>
    </row>
    <row r="53" spans="1:5" x14ac:dyDescent="0.2">
      <c r="A53" s="52">
        <v>43100</v>
      </c>
      <c r="B53" s="53">
        <v>0</v>
      </c>
      <c r="C53" s="53">
        <v>31.732128411155227</v>
      </c>
      <c r="D53" s="53">
        <v>22.289860746848305</v>
      </c>
      <c r="E53" s="53">
        <v>114.83290478698771</v>
      </c>
    </row>
    <row r="54" spans="1:5" x14ac:dyDescent="0.2">
      <c r="A54" s="52">
        <v>43131</v>
      </c>
      <c r="B54" s="53">
        <v>0</v>
      </c>
      <c r="C54" s="53">
        <v>39.045751215993917</v>
      </c>
      <c r="D54" s="53">
        <v>27.211439047527687</v>
      </c>
      <c r="E54" s="53">
        <v>142.2668405750444</v>
      </c>
    </row>
    <row r="55" spans="1:5" x14ac:dyDescent="0.2">
      <c r="A55" s="52">
        <v>43159</v>
      </c>
      <c r="B55" s="54"/>
      <c r="C55" s="53">
        <v>39.010484680726471</v>
      </c>
      <c r="D55" s="53">
        <v>27.431890888907649</v>
      </c>
      <c r="E55" s="53">
        <v>144.65778261040535</v>
      </c>
    </row>
    <row r="56" spans="1:5" x14ac:dyDescent="0.2">
      <c r="A56" s="52">
        <v>43190</v>
      </c>
      <c r="B56" s="54"/>
      <c r="C56" s="53">
        <v>39.027921117473355</v>
      </c>
      <c r="D56" s="53">
        <v>26.855892527534323</v>
      </c>
      <c r="E56" s="53">
        <v>141.88553847955129</v>
      </c>
    </row>
    <row r="57" spans="1:5" x14ac:dyDescent="0.2">
      <c r="A57" s="52">
        <v>43220</v>
      </c>
      <c r="B57" s="54"/>
      <c r="C57" s="53">
        <v>38.56357369471143</v>
      </c>
      <c r="D57" s="53">
        <v>25.350767826295936</v>
      </c>
      <c r="E57" s="53">
        <v>132.80138745027398</v>
      </c>
    </row>
    <row r="58" spans="1:5" x14ac:dyDescent="0.2">
      <c r="A58" s="52">
        <v>43251</v>
      </c>
      <c r="B58" s="54"/>
      <c r="C58" s="53">
        <v>37.58956572306797</v>
      </c>
      <c r="D58" s="53">
        <v>25.157643660623993</v>
      </c>
      <c r="E58" s="53">
        <v>132.75178746979114</v>
      </c>
    </row>
    <row r="59" spans="1:5" x14ac:dyDescent="0.2">
      <c r="A59" s="52">
        <v>43281</v>
      </c>
      <c r="B59" s="54"/>
      <c r="C59" s="53">
        <v>51.98919633822792</v>
      </c>
      <c r="D59" s="53">
        <v>25.122497271199002</v>
      </c>
      <c r="E59" s="53">
        <v>133.77611959430175</v>
      </c>
    </row>
    <row r="60" spans="1:5" x14ac:dyDescent="0.2">
      <c r="A60" s="52">
        <v>43312</v>
      </c>
      <c r="B60" s="54"/>
      <c r="C60" s="53">
        <v>52.04020356639402</v>
      </c>
      <c r="D60" s="53">
        <v>25.123565438312848</v>
      </c>
      <c r="E60" s="53">
        <v>135.08990997147606</v>
      </c>
    </row>
    <row r="61" spans="1:5" x14ac:dyDescent="0.2">
      <c r="A61" s="52">
        <v>43343</v>
      </c>
      <c r="B61" s="54"/>
      <c r="C61" s="53">
        <v>52.032325677380683</v>
      </c>
      <c r="D61" s="53">
        <v>23.762633643791833</v>
      </c>
      <c r="E61" s="53">
        <v>126.37548195063199</v>
      </c>
    </row>
    <row r="62" spans="1:5" x14ac:dyDescent="0.2">
      <c r="A62" s="52">
        <v>43373</v>
      </c>
      <c r="B62" s="54"/>
      <c r="C62" s="53">
        <v>51.844928998972414</v>
      </c>
      <c r="D62" s="53">
        <v>24.453961390809052</v>
      </c>
      <c r="E62" s="53">
        <v>132.45831864582365</v>
      </c>
    </row>
    <row r="63" spans="1:5" x14ac:dyDescent="0.2">
      <c r="A63" s="52">
        <v>43404</v>
      </c>
      <c r="B63" s="54"/>
      <c r="C63" s="53">
        <v>51.158813030033066</v>
      </c>
      <c r="D63" s="53">
        <v>24.439977985289069</v>
      </c>
      <c r="E63" s="53">
        <v>133.30442758554528</v>
      </c>
    </row>
    <row r="64" spans="1:5" x14ac:dyDescent="0.2">
      <c r="A64" s="52">
        <v>43434</v>
      </c>
      <c r="B64" s="54"/>
      <c r="C64" s="53">
        <v>44.14399812708789</v>
      </c>
      <c r="D64" s="53">
        <v>24.405635544510176</v>
      </c>
      <c r="E64" s="53">
        <v>132.9649119823776</v>
      </c>
    </row>
    <row r="65" spans="1:5" x14ac:dyDescent="0.2">
      <c r="A65" s="52">
        <v>43465</v>
      </c>
      <c r="B65" s="54"/>
      <c r="C65" s="53">
        <v>33.90830077759513</v>
      </c>
      <c r="D65" s="53">
        <v>24.188937478588063</v>
      </c>
      <c r="E65" s="53">
        <v>129.61590430005245</v>
      </c>
    </row>
    <row r="66" spans="1:5" x14ac:dyDescent="0.2">
      <c r="A66" s="52">
        <v>43496</v>
      </c>
      <c r="B66" s="54"/>
      <c r="C66" s="53">
        <v>34.35907211488275</v>
      </c>
      <c r="D66" s="53">
        <v>24.696552277124969</v>
      </c>
      <c r="E66" s="53">
        <v>136.17105305610411</v>
      </c>
    </row>
    <row r="67" spans="1:5" x14ac:dyDescent="0.2">
      <c r="A67" s="52">
        <v>43524</v>
      </c>
      <c r="B67" s="54"/>
      <c r="C67" s="53">
        <v>34.298401691074709</v>
      </c>
      <c r="D67" s="53">
        <v>24.826558389220917</v>
      </c>
      <c r="E67" s="53">
        <v>137.58040421922945</v>
      </c>
    </row>
    <row r="68" spans="1:5" x14ac:dyDescent="0.2">
      <c r="A68" s="52">
        <v>43555</v>
      </c>
      <c r="B68" s="54"/>
      <c r="C68" s="53">
        <v>34.034142430566604</v>
      </c>
      <c r="D68" s="53">
        <v>25.10338350220206</v>
      </c>
      <c r="E68" s="53">
        <v>140.51353162192711</v>
      </c>
    </row>
    <row r="69" spans="1:5" x14ac:dyDescent="0.2">
      <c r="A69" s="52">
        <v>43585</v>
      </c>
      <c r="B69" s="54"/>
      <c r="C69" s="53">
        <v>33.841899347211466</v>
      </c>
      <c r="D69" s="53">
        <v>25.121460712888982</v>
      </c>
      <c r="E69" s="53">
        <v>141.02209750871066</v>
      </c>
    </row>
    <row r="70" spans="1:5" x14ac:dyDescent="0.2">
      <c r="A70" s="52">
        <v>43616</v>
      </c>
      <c r="B70" s="54"/>
      <c r="C70" s="53">
        <v>33.678408442888923</v>
      </c>
      <c r="D70" s="53">
        <v>25.064595908592754</v>
      </c>
      <c r="E70" s="53">
        <v>140.71292888378392</v>
      </c>
    </row>
    <row r="71" spans="1:5" x14ac:dyDescent="0.2">
      <c r="A71" s="52">
        <v>43646</v>
      </c>
      <c r="B71" s="54"/>
      <c r="C71" s="53">
        <v>33.974627272669622</v>
      </c>
      <c r="D71" s="53">
        <v>25.683307015708134</v>
      </c>
      <c r="E71" s="53">
        <v>145.44385218238315</v>
      </c>
    </row>
    <row r="72" spans="1:5" x14ac:dyDescent="0.2">
      <c r="A72" s="52">
        <v>43677</v>
      </c>
      <c r="B72" s="54"/>
      <c r="C72" s="53">
        <v>98.533112650700303</v>
      </c>
      <c r="D72" s="53">
        <v>25.604024039470424</v>
      </c>
      <c r="E72" s="53">
        <v>145.27465810002516</v>
      </c>
    </row>
    <row r="73" spans="1:5" x14ac:dyDescent="0.2">
      <c r="A73" s="52">
        <v>43708</v>
      </c>
      <c r="B73" s="54"/>
      <c r="C73" s="53">
        <v>98.112940801357198</v>
      </c>
      <c r="D73" s="53">
        <v>24.770603567169051</v>
      </c>
      <c r="E73" s="53">
        <v>139.28917190114564</v>
      </c>
    </row>
    <row r="74" spans="1:5" x14ac:dyDescent="0.2">
      <c r="A74" s="52">
        <v>43738</v>
      </c>
      <c r="B74" s="54"/>
      <c r="C74" s="53">
        <v>97.694036848216882</v>
      </c>
      <c r="D74" s="53">
        <v>25.376927328162743</v>
      </c>
      <c r="E74" s="53">
        <v>144.13112453996817</v>
      </c>
    </row>
    <row r="75" spans="1:5" x14ac:dyDescent="0.2">
      <c r="A75" s="52">
        <v>43769</v>
      </c>
      <c r="B75" s="54"/>
      <c r="C75" s="53">
        <v>98.631668268794201</v>
      </c>
      <c r="D75" s="53">
        <v>25.827183146661991</v>
      </c>
      <c r="E75" s="53">
        <v>145.85658216251076</v>
      </c>
    </row>
    <row r="76" spans="1:5" x14ac:dyDescent="0.2">
      <c r="A76" s="52">
        <v>43799</v>
      </c>
      <c r="B76" s="54"/>
      <c r="C76" s="53">
        <v>98.110537017588499</v>
      </c>
      <c r="D76" s="53">
        <v>25.890854955470907</v>
      </c>
      <c r="E76" s="53">
        <v>145.78551323062865</v>
      </c>
    </row>
    <row r="77" spans="1:5" x14ac:dyDescent="0.2">
      <c r="A77" s="52">
        <v>43830</v>
      </c>
      <c r="B77" s="54"/>
      <c r="C77" s="53">
        <v>99.146943857673847</v>
      </c>
      <c r="D77" s="53">
        <v>26.416010765244554</v>
      </c>
      <c r="E77" s="53">
        <v>150.85078780452872</v>
      </c>
    </row>
    <row r="78" spans="1:5" x14ac:dyDescent="0.2">
      <c r="A78" s="52">
        <v>43861</v>
      </c>
      <c r="B78" s="54"/>
      <c r="C78" s="53">
        <v>98.31</v>
      </c>
      <c r="D78" s="53">
        <v>26.07</v>
      </c>
      <c r="E78" s="53">
        <v>148.39721961575174</v>
      </c>
    </row>
    <row r="79" spans="1:5" x14ac:dyDescent="0.2">
      <c r="A79" s="52">
        <v>43890</v>
      </c>
      <c r="B79" s="54"/>
      <c r="C79" s="53">
        <v>98.044809071082781</v>
      </c>
      <c r="D79" s="53">
        <v>25.100125539438942</v>
      </c>
      <c r="E79" s="53">
        <v>140.32940218139555</v>
      </c>
    </row>
    <row r="80" spans="1:5" x14ac:dyDescent="0.2">
      <c r="A80" s="52">
        <v>43921</v>
      </c>
      <c r="B80" s="54"/>
      <c r="C80" s="53">
        <v>142.73604991477183</v>
      </c>
      <c r="D80" s="53">
        <v>22.648441771459815</v>
      </c>
      <c r="E80" s="53">
        <v>122.08336061339895</v>
      </c>
    </row>
    <row r="81" spans="1:5" x14ac:dyDescent="0.2">
      <c r="A81" s="52">
        <v>43951</v>
      </c>
      <c r="B81" s="54"/>
      <c r="C81" s="53">
        <v>114.52027021525485</v>
      </c>
      <c r="D81" s="53">
        <v>53.831894410865047</v>
      </c>
      <c r="E81" s="53">
        <v>157.82964290229577</v>
      </c>
    </row>
    <row r="82" spans="1:5" x14ac:dyDescent="0.2">
      <c r="A82" s="52">
        <v>43982</v>
      </c>
      <c r="B82" s="54"/>
      <c r="C82" s="53">
        <v>115.96859452736317</v>
      </c>
      <c r="D82" s="53">
        <v>55.920256671189513</v>
      </c>
      <c r="E82" s="53">
        <v>163.30443007437279</v>
      </c>
    </row>
    <row r="83" spans="1:5" x14ac:dyDescent="0.2">
      <c r="A83" s="52">
        <v>44012</v>
      </c>
      <c r="B83" s="54"/>
      <c r="C83" s="53">
        <v>116.06106701791103</v>
      </c>
      <c r="D83" s="53">
        <v>57.482554044170726</v>
      </c>
      <c r="E83" s="53">
        <v>165.01179323819224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Normal="100" workbookViewId="0">
      <selection activeCell="B1" sqref="B1:B1048576"/>
    </sheetView>
  </sheetViews>
  <sheetFormatPr defaultRowHeight="14.25" x14ac:dyDescent="0.2"/>
  <cols>
    <col min="1" max="1" width="25" style="44" customWidth="1"/>
    <col min="2" max="6" width="18.75" style="41" customWidth="1"/>
  </cols>
  <sheetData>
    <row r="1" spans="1:6" x14ac:dyDescent="0.2">
      <c r="A1" s="58" t="s">
        <v>1</v>
      </c>
    </row>
    <row r="2" spans="1:6" x14ac:dyDescent="0.2">
      <c r="A2" s="57" t="s">
        <v>27</v>
      </c>
    </row>
    <row r="3" spans="1:6" s="63" customFormat="1" ht="15" x14ac:dyDescent="0.25">
      <c r="A3" s="61" t="s">
        <v>63</v>
      </c>
      <c r="B3" s="62"/>
      <c r="C3" s="62"/>
      <c r="D3" s="62"/>
      <c r="E3" s="62"/>
      <c r="F3" s="62"/>
    </row>
    <row r="4" spans="1:6" x14ac:dyDescent="0.2">
      <c r="A4" s="59" t="s">
        <v>36</v>
      </c>
    </row>
    <row r="5" spans="1:6" ht="42.75" x14ac:dyDescent="0.2">
      <c r="A5" s="43"/>
      <c r="B5" s="40" t="s">
        <v>64</v>
      </c>
      <c r="C5" s="56" t="s">
        <v>61</v>
      </c>
      <c r="D5" s="40" t="s">
        <v>60</v>
      </c>
      <c r="E5" s="40" t="s">
        <v>62</v>
      </c>
      <c r="F5" s="40" t="s">
        <v>18</v>
      </c>
    </row>
    <row r="6" spans="1:6" x14ac:dyDescent="0.2">
      <c r="A6" s="60">
        <v>42736</v>
      </c>
      <c r="B6" s="11"/>
      <c r="C6" s="11"/>
      <c r="D6" s="11">
        <v>0</v>
      </c>
      <c r="E6" s="11"/>
      <c r="F6" s="11">
        <v>53.16</v>
      </c>
    </row>
    <row r="7" spans="1:6" x14ac:dyDescent="0.2">
      <c r="A7" s="60">
        <v>42767</v>
      </c>
      <c r="B7" s="11"/>
      <c r="C7" s="11"/>
      <c r="D7" s="11">
        <v>82</v>
      </c>
      <c r="E7" s="11"/>
      <c r="F7" s="11">
        <v>53.49</v>
      </c>
    </row>
    <row r="8" spans="1:6" x14ac:dyDescent="0.2">
      <c r="A8" s="60">
        <v>42795</v>
      </c>
      <c r="B8" s="11"/>
      <c r="C8" s="11"/>
      <c r="D8" s="11">
        <v>86.000000000000028</v>
      </c>
      <c r="E8" s="11"/>
      <c r="F8" s="11">
        <v>49.76</v>
      </c>
    </row>
    <row r="9" spans="1:6" x14ac:dyDescent="0.2">
      <c r="A9" s="60">
        <v>42826</v>
      </c>
      <c r="B9" s="11"/>
      <c r="C9" s="11"/>
      <c r="D9" s="11">
        <v>68.599999999999994</v>
      </c>
      <c r="E9" s="11"/>
      <c r="F9" s="11">
        <v>51.11</v>
      </c>
    </row>
    <row r="10" spans="1:6" x14ac:dyDescent="0.2">
      <c r="A10" s="60">
        <v>42856</v>
      </c>
      <c r="B10" s="11"/>
      <c r="C10" s="11"/>
      <c r="D10" s="11">
        <v>23.599999999999984</v>
      </c>
      <c r="E10" s="11"/>
      <c r="F10" s="11">
        <v>49.14</v>
      </c>
    </row>
    <row r="11" spans="1:6" x14ac:dyDescent="0.2">
      <c r="A11" s="60">
        <v>42887</v>
      </c>
      <c r="B11" s="11"/>
      <c r="C11" s="11"/>
      <c r="D11" s="11">
        <v>35.70000000000001</v>
      </c>
      <c r="E11" s="11"/>
      <c r="F11" s="11">
        <v>45.65</v>
      </c>
    </row>
    <row r="12" spans="1:6" x14ac:dyDescent="0.2">
      <c r="A12" s="60">
        <v>42917</v>
      </c>
      <c r="B12" s="11"/>
      <c r="C12" s="11"/>
      <c r="D12" s="11">
        <v>10.6</v>
      </c>
      <c r="E12" s="11"/>
      <c r="F12" s="11">
        <v>47.85</v>
      </c>
    </row>
    <row r="13" spans="1:6" x14ac:dyDescent="0.2">
      <c r="A13" s="60">
        <v>42948</v>
      </c>
      <c r="B13" s="11"/>
      <c r="C13" s="11"/>
      <c r="D13" s="11">
        <v>37.500000000000014</v>
      </c>
      <c r="E13" s="11"/>
      <c r="F13" s="11">
        <v>51.02</v>
      </c>
    </row>
    <row r="14" spans="1:6" x14ac:dyDescent="0.2">
      <c r="A14" s="60">
        <v>42979</v>
      </c>
      <c r="B14" s="11"/>
      <c r="C14" s="11"/>
      <c r="D14" s="11">
        <v>64.59999999999998</v>
      </c>
      <c r="E14" s="11"/>
      <c r="F14" s="11">
        <v>54.24</v>
      </c>
    </row>
    <row r="15" spans="1:6" x14ac:dyDescent="0.2">
      <c r="A15" s="60">
        <v>43009</v>
      </c>
      <c r="B15" s="11"/>
      <c r="C15" s="11"/>
      <c r="D15" s="11">
        <v>76.699999999999989</v>
      </c>
      <c r="E15" s="11"/>
      <c r="F15" s="11">
        <v>56.35</v>
      </c>
    </row>
    <row r="16" spans="1:6" x14ac:dyDescent="0.2">
      <c r="A16" s="60">
        <v>43040</v>
      </c>
      <c r="B16" s="11"/>
      <c r="C16" s="11"/>
      <c r="D16" s="11">
        <v>110.39999999999998</v>
      </c>
      <c r="E16" s="11"/>
      <c r="F16" s="11">
        <v>61.97</v>
      </c>
    </row>
    <row r="17" spans="1:6" x14ac:dyDescent="0.2">
      <c r="A17" s="60">
        <v>43070</v>
      </c>
      <c r="B17" s="11"/>
      <c r="C17" s="11"/>
      <c r="D17" s="11">
        <v>231.99999999999994</v>
      </c>
      <c r="E17" s="11"/>
      <c r="F17" s="11">
        <v>63.61</v>
      </c>
    </row>
    <row r="18" spans="1:6" x14ac:dyDescent="0.2">
      <c r="A18" s="60">
        <v>43101</v>
      </c>
      <c r="B18" s="11"/>
      <c r="C18" s="11"/>
      <c r="D18" s="11">
        <v>181.19999999999996</v>
      </c>
      <c r="E18" s="11"/>
      <c r="F18" s="11">
        <v>68.459999999999994</v>
      </c>
    </row>
    <row r="19" spans="1:6" x14ac:dyDescent="0.2">
      <c r="A19" s="60">
        <v>43132</v>
      </c>
      <c r="B19" s="11"/>
      <c r="C19" s="11"/>
      <c r="D19" s="11">
        <v>295.7</v>
      </c>
      <c r="E19" s="11"/>
      <c r="F19" s="11">
        <v>63.27</v>
      </c>
    </row>
    <row r="20" spans="1:6" x14ac:dyDescent="0.2">
      <c r="A20" s="60">
        <v>43160</v>
      </c>
      <c r="B20" s="11"/>
      <c r="C20" s="11"/>
      <c r="D20" s="11">
        <v>223.39999999999992</v>
      </c>
      <c r="E20" s="11"/>
      <c r="F20" s="11">
        <v>63.68</v>
      </c>
    </row>
    <row r="21" spans="1:6" x14ac:dyDescent="0.2">
      <c r="A21" s="60">
        <v>43191</v>
      </c>
      <c r="B21" s="11"/>
      <c r="C21" s="11"/>
      <c r="D21" s="11">
        <v>197.70000000000002</v>
      </c>
      <c r="E21" s="11"/>
      <c r="F21" s="11">
        <v>69.08</v>
      </c>
    </row>
    <row r="22" spans="1:6" x14ac:dyDescent="0.2">
      <c r="A22" s="60">
        <v>43221</v>
      </c>
      <c r="B22" s="11"/>
      <c r="C22" s="11"/>
      <c r="D22" s="11">
        <v>334.29999999999995</v>
      </c>
      <c r="E22" s="11"/>
      <c r="F22" s="11">
        <v>74.86</v>
      </c>
    </row>
    <row r="23" spans="1:6" x14ac:dyDescent="0.2">
      <c r="A23" s="60">
        <v>43252</v>
      </c>
      <c r="B23" s="11"/>
      <c r="C23" s="11"/>
      <c r="D23" s="11">
        <v>360.9</v>
      </c>
      <c r="E23" s="11"/>
      <c r="F23" s="11">
        <v>73.38</v>
      </c>
    </row>
    <row r="24" spans="1:6" x14ac:dyDescent="0.2">
      <c r="A24" s="60">
        <v>43282</v>
      </c>
      <c r="B24" s="11"/>
      <c r="C24" s="11"/>
      <c r="D24" s="11">
        <v>368.59999999999997</v>
      </c>
      <c r="E24" s="11"/>
      <c r="F24" s="11">
        <v>72.87</v>
      </c>
    </row>
    <row r="25" spans="1:6" x14ac:dyDescent="0.2">
      <c r="A25" s="60">
        <v>43313</v>
      </c>
      <c r="B25" s="11"/>
      <c r="C25" s="11">
        <v>199.31837944664025</v>
      </c>
      <c r="D25" s="11">
        <v>179.6</v>
      </c>
      <c r="E25" s="11"/>
      <c r="F25" s="11">
        <v>71.72</v>
      </c>
    </row>
    <row r="26" spans="1:6" x14ac:dyDescent="0.2">
      <c r="A26" s="60">
        <v>43344</v>
      </c>
      <c r="B26" s="11"/>
      <c r="C26" s="11">
        <v>403.47934782608695</v>
      </c>
      <c r="D26" s="11">
        <v>0</v>
      </c>
      <c r="E26" s="11"/>
      <c r="F26" s="11">
        <v>78.06</v>
      </c>
    </row>
    <row r="27" spans="1:6" x14ac:dyDescent="0.2">
      <c r="A27" s="60">
        <v>43374</v>
      </c>
      <c r="B27" s="11"/>
      <c r="C27" s="11">
        <v>479.01195652173919</v>
      </c>
      <c r="D27" s="11">
        <v>0</v>
      </c>
      <c r="E27" s="11"/>
      <c r="F27" s="11">
        <v>79.260000000000005</v>
      </c>
    </row>
    <row r="28" spans="1:6" x14ac:dyDescent="0.2">
      <c r="A28" s="60">
        <v>43405</v>
      </c>
      <c r="B28" s="11"/>
      <c r="C28" s="11">
        <v>504.02256728778463</v>
      </c>
      <c r="D28" s="11">
        <v>0</v>
      </c>
      <c r="E28" s="11"/>
      <c r="F28" s="11">
        <v>64.8</v>
      </c>
    </row>
    <row r="29" spans="1:6" x14ac:dyDescent="0.2">
      <c r="A29" s="60">
        <v>43435</v>
      </c>
      <c r="B29" s="11"/>
      <c r="C29" s="11">
        <v>404.12380952380954</v>
      </c>
      <c r="D29" s="11">
        <v>0</v>
      </c>
      <c r="E29" s="11"/>
      <c r="F29" s="11">
        <v>57.59</v>
      </c>
    </row>
    <row r="30" spans="1:6" x14ac:dyDescent="0.2">
      <c r="A30" s="60">
        <v>43466</v>
      </c>
      <c r="B30" s="11">
        <v>0</v>
      </c>
      <c r="C30" s="11">
        <v>87.219607843137254</v>
      </c>
      <c r="D30" s="11">
        <v>187.49999999999997</v>
      </c>
      <c r="E30" s="11"/>
      <c r="F30" s="11">
        <v>59.85</v>
      </c>
    </row>
    <row r="31" spans="1:6" x14ac:dyDescent="0.2">
      <c r="A31" s="60">
        <v>43497</v>
      </c>
      <c r="B31" s="11">
        <v>55.874999999999957</v>
      </c>
      <c r="C31" s="11"/>
      <c r="D31" s="11">
        <v>220.92500000000007</v>
      </c>
      <c r="E31" s="11"/>
      <c r="F31" s="11">
        <v>63.85</v>
      </c>
    </row>
    <row r="32" spans="1:6" x14ac:dyDescent="0.2">
      <c r="A32" s="60">
        <v>43525</v>
      </c>
      <c r="B32" s="11">
        <v>56.149999999999991</v>
      </c>
      <c r="C32" s="11"/>
      <c r="D32" s="11">
        <v>280.85000000000002</v>
      </c>
      <c r="E32" s="11"/>
      <c r="F32" s="11">
        <v>65.98</v>
      </c>
    </row>
    <row r="33" spans="1:6" x14ac:dyDescent="0.2">
      <c r="A33" s="60">
        <v>43556</v>
      </c>
      <c r="B33" s="11">
        <v>61.572727272727271</v>
      </c>
      <c r="C33" s="11"/>
      <c r="D33" s="11">
        <v>274.82727272727271</v>
      </c>
      <c r="E33" s="11"/>
      <c r="F33" s="11">
        <v>71.540000000000006</v>
      </c>
    </row>
    <row r="34" spans="1:6" x14ac:dyDescent="0.2">
      <c r="A34" s="60">
        <v>43586</v>
      </c>
      <c r="B34" s="11">
        <v>50.377272727272711</v>
      </c>
      <c r="C34" s="11"/>
      <c r="D34" s="11">
        <v>275.22272727272724</v>
      </c>
      <c r="E34" s="11"/>
      <c r="F34" s="11">
        <v>70.930000000000007</v>
      </c>
    </row>
    <row r="35" spans="1:6" x14ac:dyDescent="0.2">
      <c r="A35" s="60">
        <v>43617</v>
      </c>
      <c r="B35" s="11">
        <v>52.831578947368442</v>
      </c>
      <c r="C35" s="42"/>
      <c r="D35" s="11">
        <v>311.96842105263158</v>
      </c>
      <c r="E35" s="11"/>
      <c r="F35" s="42">
        <v>61.93</v>
      </c>
    </row>
    <row r="36" spans="1:6" x14ac:dyDescent="0.2">
      <c r="A36" s="60">
        <v>43647</v>
      </c>
      <c r="B36" s="11">
        <v>64.503203661327348</v>
      </c>
      <c r="C36" s="42"/>
      <c r="D36" s="11">
        <v>262.19679633867275</v>
      </c>
      <c r="E36" s="11"/>
      <c r="F36" s="42">
        <v>63.34</v>
      </c>
    </row>
    <row r="37" spans="1:6" x14ac:dyDescent="0.2">
      <c r="A37" s="60">
        <v>43678</v>
      </c>
      <c r="B37" s="11">
        <v>62.051581027667979</v>
      </c>
      <c r="C37" s="42"/>
      <c r="D37" s="11">
        <v>241.14841897233214</v>
      </c>
      <c r="E37" s="11"/>
      <c r="F37" s="42">
        <v>59.38</v>
      </c>
    </row>
    <row r="38" spans="1:6" x14ac:dyDescent="0.2">
      <c r="A38" s="60">
        <v>43709</v>
      </c>
      <c r="B38" s="11">
        <v>58.989826839826812</v>
      </c>
      <c r="C38" s="42"/>
      <c r="D38" s="11">
        <v>198.01017316017314</v>
      </c>
      <c r="E38" s="11"/>
      <c r="F38" s="42">
        <v>61.06</v>
      </c>
    </row>
    <row r="39" spans="1:6" x14ac:dyDescent="0.2">
      <c r="A39" s="60">
        <v>43739</v>
      </c>
      <c r="B39" s="11">
        <v>64.502070393374737</v>
      </c>
      <c r="C39" s="42"/>
      <c r="D39" s="11">
        <v>211.09792960662529</v>
      </c>
      <c r="E39" s="11"/>
      <c r="F39" s="42">
        <v>58.45</v>
      </c>
    </row>
    <row r="40" spans="1:6" x14ac:dyDescent="0.2">
      <c r="A40" s="60">
        <v>43770</v>
      </c>
      <c r="B40" s="11">
        <v>56.096739130434798</v>
      </c>
      <c r="C40" s="42"/>
      <c r="D40" s="11">
        <v>217.70326086956521</v>
      </c>
      <c r="E40" s="11"/>
      <c r="F40" s="42">
        <v>63.34</v>
      </c>
    </row>
    <row r="41" spans="1:6" x14ac:dyDescent="0.2">
      <c r="A41" s="60">
        <v>43800</v>
      </c>
      <c r="B41" s="11">
        <v>60.871786492374717</v>
      </c>
      <c r="C41" s="42"/>
      <c r="D41" s="11">
        <v>203.82821350762521</v>
      </c>
      <c r="E41" s="11"/>
      <c r="F41" s="42">
        <v>64.47</v>
      </c>
    </row>
    <row r="42" spans="1:6" x14ac:dyDescent="0.2">
      <c r="A42" s="60">
        <v>43831</v>
      </c>
      <c r="B42" s="11">
        <v>47.09</v>
      </c>
      <c r="C42" s="42"/>
      <c r="D42" s="11">
        <v>263.11</v>
      </c>
      <c r="E42" s="11"/>
      <c r="F42" s="42">
        <v>61.67</v>
      </c>
    </row>
    <row r="43" spans="1:6" x14ac:dyDescent="0.2">
      <c r="A43" s="60">
        <v>43862</v>
      </c>
      <c r="B43" s="11">
        <v>54.564086687306485</v>
      </c>
      <c r="C43" s="42"/>
      <c r="D43" s="11">
        <v>241.83591331269355</v>
      </c>
      <c r="E43" s="11"/>
      <c r="F43" s="42">
        <v>54.24</v>
      </c>
    </row>
    <row r="44" spans="1:6" x14ac:dyDescent="0.2">
      <c r="A44" s="60">
        <v>43891</v>
      </c>
      <c r="B44" s="11">
        <v>14.262406015037595</v>
      </c>
      <c r="C44" s="11">
        <v>101.48571428571428</v>
      </c>
      <c r="D44" s="11">
        <v>51.437593984962405</v>
      </c>
      <c r="E44" s="11">
        <v>-159.30000000000001</v>
      </c>
      <c r="F44" s="42">
        <v>29.17</v>
      </c>
    </row>
    <row r="45" spans="1:6" x14ac:dyDescent="0.2">
      <c r="A45" s="60">
        <v>43922</v>
      </c>
      <c r="B45" s="11">
        <v>0</v>
      </c>
      <c r="C45" s="11">
        <v>25.37142857142857</v>
      </c>
      <c r="D45" s="11">
        <v>-63.654545454545449</v>
      </c>
      <c r="E45" s="11">
        <v>-298.4454545454546</v>
      </c>
      <c r="F45" s="42">
        <v>18.22</v>
      </c>
    </row>
    <row r="46" spans="1:6" x14ac:dyDescent="0.2">
      <c r="A46" s="60">
        <v>43952</v>
      </c>
      <c r="B46" s="11">
        <v>0</v>
      </c>
      <c r="C46" s="42"/>
      <c r="D46" s="11">
        <v>-161.81016042780749</v>
      </c>
      <c r="E46" s="11">
        <v>-46.445909446141997</v>
      </c>
      <c r="F46" s="42">
        <v>31.03</v>
      </c>
    </row>
    <row r="47" spans="1:6" x14ac:dyDescent="0.2">
      <c r="A47" s="60">
        <v>43983</v>
      </c>
      <c r="B47" s="11">
        <v>0</v>
      </c>
      <c r="C47" s="42"/>
      <c r="D47" s="11">
        <v>-208.39529411764704</v>
      </c>
      <c r="E47" s="42"/>
      <c r="F47" s="42">
        <v>41.93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52" zoomScaleNormal="100" workbookViewId="0">
      <selection activeCell="F78" sqref="F78"/>
    </sheetView>
  </sheetViews>
  <sheetFormatPr defaultColWidth="9" defaultRowHeight="12.75" x14ac:dyDescent="0.2"/>
  <cols>
    <col min="1" max="1" width="25" style="5" customWidth="1"/>
    <col min="2" max="6" width="18.75" style="89" customWidth="1"/>
    <col min="7" max="16384" width="9" style="5"/>
  </cols>
  <sheetData>
    <row r="1" spans="1:7" s="2" customFormat="1" x14ac:dyDescent="0.2">
      <c r="A1" s="1" t="s">
        <v>1</v>
      </c>
      <c r="B1" s="72"/>
      <c r="C1" s="72"/>
      <c r="D1" s="72"/>
      <c r="E1" s="72"/>
      <c r="F1" s="72"/>
    </row>
    <row r="2" spans="1:7" s="2" customFormat="1" x14ac:dyDescent="0.2">
      <c r="A2" s="4" t="s">
        <v>27</v>
      </c>
      <c r="B2" s="73"/>
      <c r="C2" s="73"/>
      <c r="D2" s="73"/>
      <c r="E2" s="73"/>
      <c r="F2" s="73"/>
    </row>
    <row r="3" spans="1:7" s="81" customFormat="1" x14ac:dyDescent="0.2">
      <c r="A3" s="90" t="s">
        <v>37</v>
      </c>
      <c r="B3" s="79"/>
      <c r="C3" s="79"/>
      <c r="D3" s="79"/>
      <c r="E3" s="79"/>
      <c r="F3" s="79"/>
    </row>
    <row r="4" spans="1:7" s="2" customFormat="1" x14ac:dyDescent="0.2">
      <c r="A4" s="3" t="s">
        <v>10</v>
      </c>
      <c r="B4" s="73"/>
      <c r="C4" s="73"/>
      <c r="D4" s="73"/>
      <c r="E4" s="73"/>
      <c r="F4" s="73"/>
    </row>
    <row r="5" spans="1:7" ht="38.25" x14ac:dyDescent="0.2">
      <c r="A5" s="6"/>
      <c r="B5" s="7" t="s">
        <v>9</v>
      </c>
      <c r="C5" s="7" t="s">
        <v>8</v>
      </c>
      <c r="D5" s="7" t="s">
        <v>7</v>
      </c>
      <c r="E5" s="84"/>
      <c r="F5" s="7" t="s">
        <v>14</v>
      </c>
    </row>
    <row r="6" spans="1:7" ht="14.25" x14ac:dyDescent="0.2">
      <c r="A6" s="8">
        <v>41640</v>
      </c>
      <c r="B6" s="85">
        <v>2008.03510592776</v>
      </c>
      <c r="C6" s="85">
        <v>5722.2389999999996</v>
      </c>
      <c r="D6" s="85">
        <v>1844.4022799399991</v>
      </c>
      <c r="E6" s="84">
        <v>2014</v>
      </c>
      <c r="F6" s="86">
        <v>13.118564647024646</v>
      </c>
      <c r="G6"/>
    </row>
    <row r="7" spans="1:7" x14ac:dyDescent="0.2">
      <c r="A7" s="8">
        <v>41671</v>
      </c>
      <c r="B7" s="85">
        <v>1999.8137285002501</v>
      </c>
      <c r="C7" s="85">
        <v>5733.5659999999998</v>
      </c>
      <c r="D7" s="85">
        <v>1984.5040260199994</v>
      </c>
      <c r="E7" s="84"/>
      <c r="F7" s="86">
        <v>13.263275131086584</v>
      </c>
    </row>
    <row r="8" spans="1:7" x14ac:dyDescent="0.2">
      <c r="A8" s="8">
        <v>41699</v>
      </c>
      <c r="B8" s="85">
        <v>1998.01684109499</v>
      </c>
      <c r="C8" s="85">
        <v>5754.951</v>
      </c>
      <c r="D8" s="85">
        <v>2026.8808894900003</v>
      </c>
      <c r="E8" s="84"/>
      <c r="F8" s="86">
        <v>13.294342960270878</v>
      </c>
    </row>
    <row r="9" spans="1:7" x14ac:dyDescent="0.2">
      <c r="A9" s="8">
        <v>41730</v>
      </c>
      <c r="B9" s="85">
        <v>2012.02595220137</v>
      </c>
      <c r="C9" s="85">
        <v>5707.2389999999996</v>
      </c>
      <c r="D9" s="85">
        <v>1978.5257019499995</v>
      </c>
      <c r="E9" s="84"/>
      <c r="F9" s="86">
        <v>13.118046995960874</v>
      </c>
    </row>
    <row r="10" spans="1:7" x14ac:dyDescent="0.2">
      <c r="A10" s="8">
        <v>41760</v>
      </c>
      <c r="B10" s="85">
        <v>1936.0761023626301</v>
      </c>
      <c r="C10" s="85">
        <v>5714.9669999999996</v>
      </c>
      <c r="D10" s="85">
        <v>1979.1075966200005</v>
      </c>
      <c r="E10" s="84"/>
      <c r="F10" s="86">
        <v>12.93975157350094</v>
      </c>
    </row>
    <row r="11" spans="1:7" x14ac:dyDescent="0.2">
      <c r="A11" s="8">
        <v>41791</v>
      </c>
      <c r="B11" s="85">
        <v>1946.4678792629099</v>
      </c>
      <c r="C11" s="85">
        <v>5739.107</v>
      </c>
      <c r="D11" s="85">
        <v>1923.0846864599998</v>
      </c>
      <c r="E11" s="84"/>
      <c r="F11" s="86">
        <v>12.827613701782301</v>
      </c>
    </row>
    <row r="12" spans="1:7" x14ac:dyDescent="0.2">
      <c r="A12" s="8">
        <v>41821</v>
      </c>
      <c r="B12" s="85">
        <v>2001.41423827059</v>
      </c>
      <c r="C12" s="85">
        <v>5757.2039999999997</v>
      </c>
      <c r="D12" s="85">
        <v>1857.3197942000006</v>
      </c>
      <c r="E12" s="84"/>
      <c r="F12" s="86">
        <v>12.742519021504359</v>
      </c>
    </row>
    <row r="13" spans="1:7" x14ac:dyDescent="0.2">
      <c r="A13" s="8">
        <v>41852</v>
      </c>
      <c r="B13" s="85">
        <v>1991.14079844663</v>
      </c>
      <c r="C13" s="85">
        <v>5791.2620000000006</v>
      </c>
      <c r="D13" s="85">
        <v>1970.3575952600004</v>
      </c>
      <c r="E13" s="84"/>
      <c r="F13" s="86">
        <v>12.839843344953062</v>
      </c>
    </row>
    <row r="14" spans="1:7" x14ac:dyDescent="0.2">
      <c r="A14" s="8">
        <v>41883</v>
      </c>
      <c r="B14" s="85">
        <v>1985.2945828182501</v>
      </c>
      <c r="C14" s="85">
        <v>5742.7439999999997</v>
      </c>
      <c r="D14" s="85">
        <v>2034.5410611000007</v>
      </c>
      <c r="E14" s="84"/>
      <c r="F14" s="86">
        <v>12.772371344592068</v>
      </c>
    </row>
    <row r="15" spans="1:7" x14ac:dyDescent="0.2">
      <c r="A15" s="8">
        <v>41913</v>
      </c>
      <c r="B15" s="85">
        <v>1996.8049466933201</v>
      </c>
      <c r="C15" s="85">
        <v>5739.1319999999996</v>
      </c>
      <c r="D15" s="85">
        <v>2137.2192362399992</v>
      </c>
      <c r="E15" s="84"/>
      <c r="F15" s="86">
        <v>12.821625631562823</v>
      </c>
    </row>
    <row r="16" spans="1:7" x14ac:dyDescent="0.2">
      <c r="A16" s="8">
        <v>41944</v>
      </c>
      <c r="B16" s="85">
        <v>2084.85341194586</v>
      </c>
      <c r="C16" s="85">
        <v>5753.8410000000003</v>
      </c>
      <c r="D16" s="85">
        <v>2352.711108380001</v>
      </c>
      <c r="E16" s="84"/>
      <c r="F16" s="86">
        <v>13.124981569024621</v>
      </c>
    </row>
    <row r="17" spans="1:6" x14ac:dyDescent="0.2">
      <c r="A17" s="8">
        <v>41974</v>
      </c>
      <c r="B17" s="85">
        <v>2079.21494981775</v>
      </c>
      <c r="C17" s="85">
        <v>5759.2000000000007</v>
      </c>
      <c r="D17" s="85">
        <v>2687.0110439999989</v>
      </c>
      <c r="E17" s="84"/>
      <c r="F17" s="86">
        <v>13.447996917935406</v>
      </c>
    </row>
    <row r="18" spans="1:6" x14ac:dyDescent="0.2">
      <c r="A18" s="8">
        <v>42005</v>
      </c>
      <c r="B18" s="85">
        <v>2374.4649181022596</v>
      </c>
      <c r="C18" s="85">
        <v>7241.1689999999999</v>
      </c>
      <c r="D18" s="85">
        <v>3086.2363194499994</v>
      </c>
      <c r="E18" s="84">
        <v>2015</v>
      </c>
      <c r="F18" s="86">
        <v>16.072205234289189</v>
      </c>
    </row>
    <row r="19" spans="1:6" x14ac:dyDescent="0.2">
      <c r="A19" s="8">
        <v>42036</v>
      </c>
      <c r="B19" s="85">
        <v>2367.5265955617597</v>
      </c>
      <c r="C19" s="85">
        <v>7240.8959999999988</v>
      </c>
      <c r="D19" s="85">
        <v>3775.3965264100007</v>
      </c>
      <c r="E19" s="84"/>
      <c r="F19" s="86">
        <v>16.860821455269701</v>
      </c>
    </row>
    <row r="20" spans="1:6" x14ac:dyDescent="0.2">
      <c r="A20" s="8">
        <v>42064</v>
      </c>
      <c r="B20" s="85">
        <v>2408.9970279741401</v>
      </c>
      <c r="C20" s="85">
        <v>7159.78</v>
      </c>
      <c r="D20" s="85">
        <v>3353.329364629999</v>
      </c>
      <c r="E20" s="84"/>
      <c r="F20" s="86">
        <v>16.205203281685574</v>
      </c>
    </row>
    <row r="21" spans="1:6" x14ac:dyDescent="0.2">
      <c r="A21" s="8">
        <v>42095</v>
      </c>
      <c r="B21" s="85">
        <v>2391.9544423665502</v>
      </c>
      <c r="C21" s="85">
        <v>6986.476999999999</v>
      </c>
      <c r="D21" s="85">
        <v>3152.8761267900009</v>
      </c>
      <c r="E21" s="84"/>
      <c r="F21" s="86">
        <v>15.627690834142523</v>
      </c>
    </row>
    <row r="22" spans="1:6" x14ac:dyDescent="0.2">
      <c r="A22" s="8">
        <v>42125</v>
      </c>
      <c r="B22" s="85">
        <v>2374.9778377745101</v>
      </c>
      <c r="C22" s="85">
        <v>7100.3109999999997</v>
      </c>
      <c r="D22" s="85">
        <v>2685.1334664799997</v>
      </c>
      <c r="E22" s="84"/>
      <c r="F22" s="86">
        <v>15.122135700871903</v>
      </c>
    </row>
    <row r="23" spans="1:6" x14ac:dyDescent="0.2">
      <c r="A23" s="8">
        <v>42156</v>
      </c>
      <c r="B23" s="85">
        <v>2368.7023329425201</v>
      </c>
      <c r="C23" s="85">
        <v>7160.3819999999987</v>
      </c>
      <c r="D23" s="85">
        <v>2749.5306129199998</v>
      </c>
      <c r="E23" s="84"/>
      <c r="F23" s="86">
        <v>15.227030674134989</v>
      </c>
    </row>
    <row r="24" spans="1:6" x14ac:dyDescent="0.2">
      <c r="A24" s="8">
        <v>42186</v>
      </c>
      <c r="B24" s="85">
        <v>2405.7951370188403</v>
      </c>
      <c r="C24" s="85">
        <v>7041.2889999999989</v>
      </c>
      <c r="D24" s="85">
        <v>2875.1210531899997</v>
      </c>
      <c r="E24" s="84"/>
      <c r="F24" s="86">
        <v>15.2326487684699</v>
      </c>
    </row>
    <row r="25" spans="1:6" x14ac:dyDescent="0.2">
      <c r="A25" s="8">
        <v>42217</v>
      </c>
      <c r="B25" s="85">
        <v>2414.1328271247698</v>
      </c>
      <c r="C25" s="85">
        <v>7171.1290000000008</v>
      </c>
      <c r="D25" s="85">
        <v>3052.2884544099998</v>
      </c>
      <c r="E25" s="84"/>
      <c r="F25" s="86">
        <v>15.545840607977404</v>
      </c>
    </row>
    <row r="26" spans="1:6" x14ac:dyDescent="0.2">
      <c r="A26" s="8">
        <v>42248</v>
      </c>
      <c r="B26" s="85">
        <v>2398.9452263972798</v>
      </c>
      <c r="C26" s="85">
        <v>6955.4480000000003</v>
      </c>
      <c r="D26" s="85">
        <v>3441.2764315100012</v>
      </c>
      <c r="E26" s="84"/>
      <c r="F26" s="86">
        <v>15.665907684498908</v>
      </c>
    </row>
    <row r="27" spans="1:6" x14ac:dyDescent="0.2">
      <c r="A27" s="8">
        <v>42278</v>
      </c>
      <c r="B27" s="85">
        <v>2463.8860074138001</v>
      </c>
      <c r="C27" s="85">
        <v>6979.1890000000012</v>
      </c>
      <c r="D27" s="85">
        <v>3357.5958101199994</v>
      </c>
      <c r="E27" s="84"/>
      <c r="F27" s="86">
        <v>15.584352530666479</v>
      </c>
    </row>
    <row r="28" spans="1:6" x14ac:dyDescent="0.2">
      <c r="A28" s="8">
        <v>42309</v>
      </c>
      <c r="B28" s="85">
        <v>2500.4655815721499</v>
      </c>
      <c r="C28" s="85">
        <v>7119.1340000000009</v>
      </c>
      <c r="D28" s="85">
        <v>3260.0642356900007</v>
      </c>
      <c r="E28" s="84"/>
      <c r="F28" s="86">
        <v>15.623039316904988</v>
      </c>
    </row>
    <row r="29" spans="1:6" x14ac:dyDescent="0.2">
      <c r="A29" s="8">
        <v>42339</v>
      </c>
      <c r="B29" s="85">
        <v>2480.2966541711999</v>
      </c>
      <c r="C29" s="85">
        <v>7160.0429999999997</v>
      </c>
      <c r="D29" s="85">
        <v>3349.5013749399986</v>
      </c>
      <c r="E29" s="84"/>
      <c r="F29" s="86">
        <v>15.701468591003747</v>
      </c>
    </row>
    <row r="30" spans="1:6" x14ac:dyDescent="0.2">
      <c r="A30" s="8">
        <v>42370</v>
      </c>
      <c r="B30" s="85">
        <v>2627.8216509552499</v>
      </c>
      <c r="C30" s="85">
        <v>7307.6110000000008</v>
      </c>
      <c r="D30" s="85">
        <v>3677.1445485099994</v>
      </c>
      <c r="E30" s="84">
        <v>2016</v>
      </c>
      <c r="F30" s="86">
        <v>16.383451334203546</v>
      </c>
    </row>
    <row r="31" spans="1:6" x14ac:dyDescent="0.2">
      <c r="A31" s="8">
        <v>42401</v>
      </c>
      <c r="B31" s="85">
        <v>2638.01407589886</v>
      </c>
      <c r="C31" s="85">
        <v>7272.7920000000013</v>
      </c>
      <c r="D31" s="85">
        <v>3792.0067773699993</v>
      </c>
      <c r="E31" s="84"/>
      <c r="F31" s="86">
        <v>16.467161438094312</v>
      </c>
    </row>
    <row r="32" spans="1:6" x14ac:dyDescent="0.2">
      <c r="A32" s="8">
        <v>42430</v>
      </c>
      <c r="B32" s="85">
        <v>2704.9350772740599</v>
      </c>
      <c r="C32" s="85">
        <v>7239.1149999999998</v>
      </c>
      <c r="D32" s="85">
        <v>3787.7088111600006</v>
      </c>
      <c r="E32" s="84"/>
      <c r="F32" s="86">
        <v>16.476071625211333</v>
      </c>
    </row>
    <row r="33" spans="1:6" x14ac:dyDescent="0.2">
      <c r="A33" s="8">
        <v>42461</v>
      </c>
      <c r="B33" s="85">
        <v>2656.76209686108</v>
      </c>
      <c r="C33" s="85">
        <v>7265.9070000000002</v>
      </c>
      <c r="D33" s="85">
        <v>3368.8210405000009</v>
      </c>
      <c r="E33" s="84"/>
      <c r="F33" s="86">
        <v>15.917081427585385</v>
      </c>
    </row>
    <row r="34" spans="1:6" x14ac:dyDescent="0.2">
      <c r="A34" s="8">
        <v>42491</v>
      </c>
      <c r="B34" s="85">
        <v>2623.4871980954899</v>
      </c>
      <c r="C34" s="85">
        <v>7299.4869999999992</v>
      </c>
      <c r="D34" s="85">
        <v>3198.8119310900001</v>
      </c>
      <c r="E34" s="84"/>
      <c r="F34" s="86">
        <v>15.671375646229368</v>
      </c>
    </row>
    <row r="35" spans="1:6" x14ac:dyDescent="0.2">
      <c r="A35" s="8">
        <v>42522</v>
      </c>
      <c r="B35" s="85">
        <v>2608.7742023862602</v>
      </c>
      <c r="C35" s="85">
        <v>7261.7430000000013</v>
      </c>
      <c r="D35" s="85">
        <v>3396.9347575800002</v>
      </c>
      <c r="E35" s="84"/>
      <c r="F35" s="86">
        <v>15.803729455368973</v>
      </c>
    </row>
    <row r="36" spans="1:6" x14ac:dyDescent="0.2">
      <c r="A36" s="8">
        <v>42552</v>
      </c>
      <c r="B36" s="85">
        <v>2626.56885040514</v>
      </c>
      <c r="C36" s="85">
        <v>7363.1560000000009</v>
      </c>
      <c r="D36" s="85">
        <v>3298.9086387199986</v>
      </c>
      <c r="E36" s="84"/>
      <c r="F36" s="86">
        <v>15.781140235420349</v>
      </c>
    </row>
    <row r="37" spans="1:6" x14ac:dyDescent="0.2">
      <c r="A37" s="8">
        <v>42583</v>
      </c>
      <c r="B37" s="85">
        <v>2626.25022684541</v>
      </c>
      <c r="C37" s="85">
        <v>7431.1910000000007</v>
      </c>
      <c r="D37" s="85">
        <v>3441.6273295399988</v>
      </c>
      <c r="E37" s="84"/>
      <c r="F37" s="86">
        <v>16.003854180560491</v>
      </c>
    </row>
    <row r="38" spans="1:6" x14ac:dyDescent="0.2">
      <c r="A38" s="8">
        <v>42614</v>
      </c>
      <c r="B38" s="85">
        <v>2577.3573836810997</v>
      </c>
      <c r="C38" s="85">
        <v>7345.0510000000013</v>
      </c>
      <c r="D38" s="85">
        <v>3331.3231538799992</v>
      </c>
      <c r="E38" s="84"/>
      <c r="F38" s="86">
        <v>15.687219737373001</v>
      </c>
    </row>
    <row r="39" spans="1:6" x14ac:dyDescent="0.2">
      <c r="A39" s="8">
        <v>42644</v>
      </c>
      <c r="B39" s="85">
        <v>2581.1246409092801</v>
      </c>
      <c r="C39" s="85">
        <v>7383.5630000000001</v>
      </c>
      <c r="D39" s="85">
        <v>3280.2808300899997</v>
      </c>
      <c r="E39" s="84"/>
      <c r="F39" s="86">
        <v>15.6463159423049</v>
      </c>
    </row>
    <row r="40" spans="1:6" x14ac:dyDescent="0.2">
      <c r="A40" s="8">
        <v>42675</v>
      </c>
      <c r="B40" s="85">
        <v>2555.56948104207</v>
      </c>
      <c r="C40" s="85">
        <v>7422.9210000000003</v>
      </c>
      <c r="D40" s="85">
        <v>3236.2265766700002</v>
      </c>
      <c r="E40" s="84"/>
      <c r="F40" s="86">
        <v>15.554207575762177</v>
      </c>
    </row>
    <row r="41" spans="1:6" x14ac:dyDescent="0.2">
      <c r="A41" s="8">
        <v>42705</v>
      </c>
      <c r="B41" s="85">
        <v>2548.4414117255901</v>
      </c>
      <c r="C41" s="85">
        <v>7602.3530000000001</v>
      </c>
      <c r="D41" s="85">
        <v>3330.1398898700008</v>
      </c>
      <c r="E41" s="84"/>
      <c r="F41" s="86">
        <v>15.81277926497858</v>
      </c>
    </row>
    <row r="42" spans="1:6" x14ac:dyDescent="0.2">
      <c r="A42" s="8">
        <v>42736</v>
      </c>
      <c r="B42" s="85">
        <v>2717.2244862061598</v>
      </c>
      <c r="C42" s="85">
        <v>8003.4549999999999</v>
      </c>
      <c r="D42" s="85">
        <v>3106.6467200000006</v>
      </c>
      <c r="E42" s="84">
        <v>2017</v>
      </c>
      <c r="F42" s="86">
        <v>16.150383890811408</v>
      </c>
    </row>
    <row r="43" spans="1:6" x14ac:dyDescent="0.2">
      <c r="A43" s="8">
        <v>42767</v>
      </c>
      <c r="B43" s="85">
        <v>2680.0927233642501</v>
      </c>
      <c r="C43" s="85">
        <v>8073.9</v>
      </c>
      <c r="D43" s="85">
        <v>3081.6139303100008</v>
      </c>
      <c r="E43" s="84"/>
      <c r="F43" s="86">
        <v>16.063972578632061</v>
      </c>
    </row>
    <row r="44" spans="1:6" x14ac:dyDescent="0.2">
      <c r="A44" s="8">
        <v>42795</v>
      </c>
      <c r="B44" s="85">
        <v>2710.9566815834601</v>
      </c>
      <c r="C44" s="85">
        <v>8164.0259999999998</v>
      </c>
      <c r="D44" s="85">
        <v>2966.1082949600004</v>
      </c>
      <c r="E44" s="84"/>
      <c r="F44" s="86">
        <v>15.971536091596494</v>
      </c>
    </row>
    <row r="45" spans="1:6" x14ac:dyDescent="0.2">
      <c r="A45" s="8">
        <v>42826</v>
      </c>
      <c r="B45" s="85">
        <v>2629.9866605385</v>
      </c>
      <c r="C45" s="85">
        <v>8308.1389999999992</v>
      </c>
      <c r="D45" s="85">
        <v>2850.665253969999</v>
      </c>
      <c r="E45" s="84"/>
      <c r="F45" s="86">
        <v>15.791630496101442</v>
      </c>
    </row>
    <row r="46" spans="1:6" x14ac:dyDescent="0.2">
      <c r="A46" s="8">
        <v>42856</v>
      </c>
      <c r="B46" s="85">
        <v>2593.0445491990904</v>
      </c>
      <c r="C46" s="85">
        <v>8318.2960000000003</v>
      </c>
      <c r="D46" s="85">
        <v>2767.2136960900007</v>
      </c>
      <c r="E46" s="84"/>
      <c r="F46" s="86">
        <v>15.580979838262133</v>
      </c>
    </row>
    <row r="47" spans="1:6" x14ac:dyDescent="0.2">
      <c r="A47" s="8">
        <v>42887</v>
      </c>
      <c r="B47" s="85">
        <v>2568.4295056905503</v>
      </c>
      <c r="C47" s="85">
        <v>8480.4259999999995</v>
      </c>
      <c r="D47" s="85">
        <v>2744.3226319400001</v>
      </c>
      <c r="E47" s="84"/>
      <c r="F47" s="86">
        <v>15.629517690584915</v>
      </c>
    </row>
    <row r="48" spans="1:6" x14ac:dyDescent="0.2">
      <c r="A48" s="8">
        <v>42917</v>
      </c>
      <c r="B48" s="85">
        <v>2588.1044366916303</v>
      </c>
      <c r="C48" s="85">
        <v>8469.1</v>
      </c>
      <c r="D48" s="85">
        <v>3041.4984529600006</v>
      </c>
      <c r="E48" s="84"/>
      <c r="F48" s="86">
        <v>15.880061329254472</v>
      </c>
    </row>
    <row r="49" spans="1:6" x14ac:dyDescent="0.2">
      <c r="A49" s="8">
        <v>42948</v>
      </c>
      <c r="B49" s="85">
        <v>2568.5262059953202</v>
      </c>
      <c r="C49" s="85">
        <v>8602.7810000000009</v>
      </c>
      <c r="D49" s="85">
        <v>3054.0587155699995</v>
      </c>
      <c r="E49" s="84"/>
      <c r="F49" s="86">
        <v>15.937424015816232</v>
      </c>
    </row>
    <row r="50" spans="1:6" x14ac:dyDescent="0.2">
      <c r="A50" s="8">
        <v>42979</v>
      </c>
      <c r="B50" s="85">
        <v>2551.8189118031801</v>
      </c>
      <c r="C50" s="85">
        <v>8740.7469999999994</v>
      </c>
      <c r="D50" s="85">
        <v>3001.0985634200006</v>
      </c>
      <c r="E50" s="84"/>
      <c r="F50" s="86">
        <v>15.93178119311027</v>
      </c>
    </row>
    <row r="51" spans="1:6" x14ac:dyDescent="0.2">
      <c r="A51" s="8">
        <v>43009</v>
      </c>
      <c r="B51" s="85">
        <v>2565.9944991602297</v>
      </c>
      <c r="C51" s="85">
        <v>8881.9959999999992</v>
      </c>
      <c r="D51" s="85">
        <v>2972.4959264999998</v>
      </c>
      <c r="E51" s="84"/>
      <c r="F51" s="86">
        <v>15.975630708841548</v>
      </c>
    </row>
    <row r="52" spans="1:6" x14ac:dyDescent="0.2">
      <c r="A52" s="8">
        <v>43040</v>
      </c>
      <c r="B52" s="85">
        <v>2526.18586785656</v>
      </c>
      <c r="C52" s="85">
        <v>8996.625</v>
      </c>
      <c r="D52" s="85">
        <v>2963.4459562200009</v>
      </c>
      <c r="E52" s="84"/>
      <c r="F52" s="86">
        <v>15.959698285783903</v>
      </c>
    </row>
    <row r="53" spans="1:6" x14ac:dyDescent="0.2">
      <c r="A53" s="8">
        <v>43070</v>
      </c>
      <c r="B53" s="85">
        <v>2484.6482520723598</v>
      </c>
      <c r="C53" s="85">
        <v>9137.2611863071197</v>
      </c>
      <c r="D53" s="85">
        <v>2985.2298225699997</v>
      </c>
      <c r="E53" s="84"/>
      <c r="F53" s="86">
        <v>16.007913783909192</v>
      </c>
    </row>
    <row r="54" spans="1:6" x14ac:dyDescent="0.2">
      <c r="A54" s="8">
        <v>43101</v>
      </c>
      <c r="B54" s="85">
        <v>2683.1116915658899</v>
      </c>
      <c r="C54" s="85">
        <v>8689.6389999999992</v>
      </c>
      <c r="D54" s="85">
        <v>2870.33503561</v>
      </c>
      <c r="E54" s="84">
        <v>2018</v>
      </c>
      <c r="F54" s="86">
        <v>15.508053755744269</v>
      </c>
    </row>
    <row r="55" spans="1:6" x14ac:dyDescent="0.2">
      <c r="A55" s="8">
        <v>43132</v>
      </c>
      <c r="B55" s="85">
        <v>2626.3700881745899</v>
      </c>
      <c r="C55" s="85">
        <v>8660.5370000000003</v>
      </c>
      <c r="D55" s="85">
        <v>2844.0807668300004</v>
      </c>
      <c r="E55" s="84"/>
      <c r="F55" s="86">
        <v>15.27289973997868</v>
      </c>
    </row>
    <row r="56" spans="1:6" x14ac:dyDescent="0.2">
      <c r="A56" s="8">
        <v>43160</v>
      </c>
      <c r="B56" s="85">
        <v>2662.8213492933201</v>
      </c>
      <c r="C56" s="85">
        <v>8778.0902999999998</v>
      </c>
      <c r="D56" s="85">
        <v>2815.6926179900001</v>
      </c>
      <c r="E56" s="84"/>
      <c r="F56" s="86">
        <v>15.291711874152444</v>
      </c>
    </row>
    <row r="57" spans="1:6" x14ac:dyDescent="0.2">
      <c r="A57" s="8">
        <v>43191</v>
      </c>
      <c r="B57" s="85">
        <v>2619.1378218100799</v>
      </c>
      <c r="C57" s="85">
        <v>8675.7510000000002</v>
      </c>
      <c r="D57" s="85">
        <v>2943.3158839700009</v>
      </c>
      <c r="E57" s="84"/>
      <c r="F57" s="86">
        <v>15.130559330609527</v>
      </c>
    </row>
    <row r="58" spans="1:6" x14ac:dyDescent="0.2">
      <c r="A58" s="8">
        <v>43221</v>
      </c>
      <c r="B58" s="85">
        <v>2553.4360672387002</v>
      </c>
      <c r="C58" s="85">
        <v>8733.5639999999985</v>
      </c>
      <c r="D58" s="85">
        <v>3184.600362860001</v>
      </c>
      <c r="E58" s="84"/>
      <c r="F58" s="86">
        <v>15.206038669831647</v>
      </c>
    </row>
    <row r="59" spans="1:6" x14ac:dyDescent="0.2">
      <c r="A59" s="8">
        <v>43252</v>
      </c>
      <c r="B59" s="85">
        <v>2511.6994458317899</v>
      </c>
      <c r="C59" s="85">
        <v>8821.6589999999997</v>
      </c>
      <c r="D59" s="85">
        <v>3199.7767949000008</v>
      </c>
      <c r="E59" s="84"/>
      <c r="F59" s="86">
        <v>15.105604058350675</v>
      </c>
    </row>
    <row r="60" spans="1:6" x14ac:dyDescent="0.2">
      <c r="A60" s="8">
        <v>43282</v>
      </c>
      <c r="B60" s="85">
        <v>2537.8393494376</v>
      </c>
      <c r="C60" s="85">
        <v>8898.6440000000002</v>
      </c>
      <c r="D60" s="85">
        <v>3198.4010322100003</v>
      </c>
      <c r="E60" s="84"/>
      <c r="F60" s="86">
        <v>15.023959761743381</v>
      </c>
    </row>
    <row r="61" spans="1:6" x14ac:dyDescent="0.2">
      <c r="A61" s="8">
        <v>43313</v>
      </c>
      <c r="B61" s="85">
        <v>2509.7155576811601</v>
      </c>
      <c r="C61" s="85">
        <v>9043.77</v>
      </c>
      <c r="D61" s="85">
        <v>2971.8075237400008</v>
      </c>
      <c r="E61" s="84"/>
      <c r="F61" s="86">
        <v>14.727817204175306</v>
      </c>
    </row>
    <row r="62" spans="1:6" x14ac:dyDescent="0.2">
      <c r="A62" s="8">
        <v>43344</v>
      </c>
      <c r="B62" s="85">
        <v>2467.13337754739</v>
      </c>
      <c r="C62" s="85">
        <v>9047.1509999999998</v>
      </c>
      <c r="D62" s="85">
        <v>3209.2950241899998</v>
      </c>
      <c r="E62" s="84"/>
      <c r="F62" s="86">
        <v>14.752878196934525</v>
      </c>
    </row>
    <row r="63" spans="1:6" x14ac:dyDescent="0.2">
      <c r="A63" s="8">
        <v>43374</v>
      </c>
      <c r="B63" s="85">
        <v>2490.6960926175802</v>
      </c>
      <c r="C63" s="85">
        <v>9043.2790000000005</v>
      </c>
      <c r="D63" s="85">
        <v>3088.5895629999995</v>
      </c>
      <c r="E63" s="84"/>
      <c r="F63" s="86">
        <v>14.449030570360307</v>
      </c>
    </row>
    <row r="64" spans="1:6" x14ac:dyDescent="0.2">
      <c r="A64" s="8">
        <v>43405</v>
      </c>
      <c r="B64" s="85">
        <v>2478.9192918497602</v>
      </c>
      <c r="C64" s="85">
        <v>9094.7350000000006</v>
      </c>
      <c r="D64" s="85">
        <v>3104.5234159399988</v>
      </c>
      <c r="E64" s="84"/>
      <c r="F64" s="86">
        <v>14.349227647802598</v>
      </c>
    </row>
    <row r="65" spans="1:10" x14ac:dyDescent="0.2">
      <c r="A65" s="8">
        <v>43435</v>
      </c>
      <c r="B65" s="85">
        <v>2394.5298746781</v>
      </c>
      <c r="C65" s="85">
        <v>9137.512999999999</v>
      </c>
      <c r="D65" s="85">
        <v>3141.6759250200012</v>
      </c>
      <c r="E65" s="84"/>
      <c r="F65" s="86">
        <v>14.199534399580294</v>
      </c>
    </row>
    <row r="66" spans="1:10" x14ac:dyDescent="0.2">
      <c r="A66" s="8">
        <v>43466</v>
      </c>
      <c r="B66" s="85">
        <v>2578.18452055941</v>
      </c>
      <c r="C66" s="85">
        <v>9176.3960000000006</v>
      </c>
      <c r="D66" s="85">
        <v>3414.9315489000001</v>
      </c>
      <c r="E66" s="84">
        <v>2019</v>
      </c>
      <c r="F66" s="86">
        <v>14.498293598472022</v>
      </c>
    </row>
    <row r="67" spans="1:10" x14ac:dyDescent="0.2">
      <c r="A67" s="8">
        <v>43497</v>
      </c>
      <c r="B67" s="85">
        <v>2473.3001235984402</v>
      </c>
      <c r="C67" s="85">
        <v>9212.0279999999984</v>
      </c>
      <c r="D67" s="85">
        <v>3151.8305811899991</v>
      </c>
      <c r="E67" s="84"/>
      <c r="F67" s="86">
        <v>14.095494873761016</v>
      </c>
    </row>
    <row r="68" spans="1:10" x14ac:dyDescent="0.2">
      <c r="A68" s="8">
        <v>43525</v>
      </c>
      <c r="B68" s="85">
        <v>2475.3030075554202</v>
      </c>
      <c r="C68" s="85">
        <v>9229.1710000000003</v>
      </c>
      <c r="D68" s="85">
        <v>3127.2516789000001</v>
      </c>
      <c r="E68" s="84"/>
      <c r="F68" s="86">
        <v>14.00284783272426</v>
      </c>
    </row>
    <row r="69" spans="1:10" x14ac:dyDescent="0.2">
      <c r="A69" s="8">
        <v>43556</v>
      </c>
      <c r="B69" s="85">
        <v>2457.0009632506399</v>
      </c>
      <c r="C69" s="85">
        <v>9497.3410000000003</v>
      </c>
      <c r="D69" s="85">
        <v>3305.8198718399999</v>
      </c>
      <c r="E69" s="86"/>
      <c r="F69" s="86">
        <v>14.298024644063439</v>
      </c>
    </row>
    <row r="70" spans="1:10" x14ac:dyDescent="0.2">
      <c r="A70" s="8">
        <v>43586</v>
      </c>
      <c r="B70" s="85">
        <v>2394.5487301999801</v>
      </c>
      <c r="C70" s="85">
        <v>9903.0550000000003</v>
      </c>
      <c r="D70" s="85">
        <v>3308.7087498599994</v>
      </c>
      <c r="E70" s="86"/>
      <c r="F70" s="86">
        <v>14.570147635962261</v>
      </c>
    </row>
    <row r="71" spans="1:10" x14ac:dyDescent="0.2">
      <c r="A71" s="8">
        <v>43617</v>
      </c>
      <c r="B71" s="85">
        <v>2370.4956916269002</v>
      </c>
      <c r="C71" s="85">
        <v>10029.368</v>
      </c>
      <c r="D71" s="85">
        <v>3334.9795396200007</v>
      </c>
      <c r="E71" s="86"/>
      <c r="F71" s="86">
        <v>14.639234666498989</v>
      </c>
    </row>
    <row r="72" spans="1:10" x14ac:dyDescent="0.2">
      <c r="A72" s="8">
        <v>43647</v>
      </c>
      <c r="B72" s="85">
        <v>2392.2885234079299</v>
      </c>
      <c r="C72" s="85">
        <v>10135.102999999999</v>
      </c>
      <c r="D72" s="85">
        <v>3403.2187677599995</v>
      </c>
      <c r="E72" s="86"/>
      <c r="F72" s="86">
        <v>14.762343242006256</v>
      </c>
    </row>
    <row r="73" spans="1:10" x14ac:dyDescent="0.2">
      <c r="A73" s="8">
        <v>43678</v>
      </c>
      <c r="B73" s="85">
        <v>2370.8541242926499</v>
      </c>
      <c r="C73" s="85">
        <v>10428.073</v>
      </c>
      <c r="D73" s="85">
        <v>3411.5701948000005</v>
      </c>
      <c r="E73" s="86"/>
      <c r="F73" s="86">
        <v>14.961003303012271</v>
      </c>
    </row>
    <row r="74" spans="1:10" x14ac:dyDescent="0.2">
      <c r="A74" s="8">
        <v>43709</v>
      </c>
      <c r="B74" s="85">
        <v>2354.53929530198</v>
      </c>
      <c r="C74" s="85">
        <v>10514.002</v>
      </c>
      <c r="D74" s="85">
        <v>3583.0249641201772</v>
      </c>
      <c r="E74" s="85"/>
      <c r="F74" s="87">
        <v>15.124290396849242</v>
      </c>
    </row>
    <row r="75" spans="1:10" x14ac:dyDescent="0.2">
      <c r="A75" s="8">
        <v>43739</v>
      </c>
      <c r="B75" s="85">
        <v>2350.9682414998301</v>
      </c>
      <c r="C75" s="85">
        <v>10597.713</v>
      </c>
      <c r="D75" s="85">
        <v>3454.3187577999979</v>
      </c>
      <c r="E75" s="85"/>
      <c r="F75" s="87">
        <v>15.010021017727389</v>
      </c>
    </row>
    <row r="76" spans="1:10" x14ac:dyDescent="0.2">
      <c r="A76" s="8">
        <v>43770</v>
      </c>
      <c r="B76" s="85">
        <v>2341.1459174932602</v>
      </c>
      <c r="C76" s="85">
        <v>10678.065000000001</v>
      </c>
      <c r="D76" s="85">
        <v>3445.056540380001</v>
      </c>
      <c r="E76" s="85"/>
      <c r="F76" s="87">
        <v>15.032554481121107</v>
      </c>
    </row>
    <row r="77" spans="1:10" x14ac:dyDescent="0.2">
      <c r="A77" s="8">
        <v>43800</v>
      </c>
      <c r="B77" s="85">
        <v>2265.7631692747</v>
      </c>
      <c r="C77" s="85">
        <v>10739.871999999999</v>
      </c>
      <c r="D77" s="85">
        <v>3470.9468314800015</v>
      </c>
      <c r="E77" s="85"/>
      <c r="F77" s="87">
        <v>15.011749385468004</v>
      </c>
    </row>
    <row r="78" spans="1:10" x14ac:dyDescent="0.2">
      <c r="A78" s="8">
        <v>43831</v>
      </c>
      <c r="B78" s="85">
        <v>2466.9729653315298</v>
      </c>
      <c r="C78" s="85">
        <v>10171.932000000001</v>
      </c>
      <c r="D78" s="85">
        <v>3421.8816789228913</v>
      </c>
      <c r="E78" s="88">
        <v>2020</v>
      </c>
      <c r="F78" s="87">
        <v>14.59460508154454</v>
      </c>
      <c r="I78" s="9"/>
      <c r="J78" s="9"/>
    </row>
    <row r="79" spans="1:10" x14ac:dyDescent="0.2">
      <c r="A79" s="8">
        <v>43862</v>
      </c>
      <c r="B79" s="85">
        <v>2367.8286794282399</v>
      </c>
      <c r="C79" s="85">
        <v>10092.035</v>
      </c>
      <c r="D79" s="85">
        <v>3476.7264576991965</v>
      </c>
      <c r="E79" s="85"/>
      <c r="F79" s="87">
        <v>14.466912425717689</v>
      </c>
    </row>
    <row r="80" spans="1:10" x14ac:dyDescent="0.2">
      <c r="A80" s="8">
        <v>43891</v>
      </c>
      <c r="B80" s="85">
        <v>2387.6367762783998</v>
      </c>
      <c r="C80" s="85">
        <v>10388.641381699999</v>
      </c>
      <c r="D80" s="85">
        <v>3686.0380034569498</v>
      </c>
      <c r="E80" s="85"/>
      <c r="F80" s="87">
        <v>14.928299192629815</v>
      </c>
      <c r="H80" s="10"/>
      <c r="I80" s="9"/>
      <c r="J80" s="9"/>
    </row>
    <row r="81" spans="1:7" x14ac:dyDescent="0.2">
      <c r="A81" s="8">
        <v>43922</v>
      </c>
      <c r="B81" s="85">
        <v>2389.41426052922</v>
      </c>
      <c r="C81" s="85">
        <v>10339.517599999999</v>
      </c>
      <c r="D81" s="85">
        <v>4231.8224037817909</v>
      </c>
      <c r="E81" s="85"/>
      <c r="F81" s="87">
        <v>15.360368787523814</v>
      </c>
    </row>
    <row r="82" spans="1:7" x14ac:dyDescent="0.2">
      <c r="A82" s="8">
        <v>43952</v>
      </c>
      <c r="B82" s="85">
        <v>2422.45743615117</v>
      </c>
      <c r="C82" s="85">
        <v>10626.35</v>
      </c>
      <c r="D82" s="85">
        <v>3756.5078562960316</v>
      </c>
      <c r="E82" s="85"/>
      <c r="F82" s="87">
        <v>15.350260407506051</v>
      </c>
    </row>
    <row r="83" spans="1:7" x14ac:dyDescent="0.2">
      <c r="A83" s="8">
        <v>43983</v>
      </c>
      <c r="B83" s="85">
        <v>2434.9001652500001</v>
      </c>
      <c r="C83" s="85">
        <v>10776.057000000001</v>
      </c>
      <c r="D83" s="85">
        <v>3633.4316510553617</v>
      </c>
      <c r="E83" s="85"/>
      <c r="F83" s="87">
        <v>15.519377536827076</v>
      </c>
    </row>
    <row r="84" spans="1:7" x14ac:dyDescent="0.2">
      <c r="A84" s="8">
        <v>44013</v>
      </c>
      <c r="B84" s="85">
        <v>2481.4127920792798</v>
      </c>
      <c r="C84" s="85">
        <v>11171.0597378</v>
      </c>
      <c r="D84" s="85">
        <v>3597.2312899157696</v>
      </c>
      <c r="E84" s="91"/>
      <c r="F84" s="87">
        <v>16.053041416380864</v>
      </c>
      <c r="G84" s="10"/>
    </row>
    <row r="86" spans="1:7" x14ac:dyDescent="0.2">
      <c r="C86" s="92"/>
      <c r="D86" s="92"/>
    </row>
    <row r="87" spans="1:7" x14ac:dyDescent="0.2">
      <c r="C87" s="92"/>
      <c r="D87" s="92"/>
    </row>
    <row r="89" spans="1:7" x14ac:dyDescent="0.2">
      <c r="D89" s="9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Таб. 3.4.1</vt:lpstr>
      <vt:lpstr>Таб. 3.4.2</vt:lpstr>
      <vt:lpstr>3.4.1</vt:lpstr>
      <vt:lpstr>3.4.2</vt:lpstr>
      <vt:lpstr>3.4.3</vt:lpstr>
      <vt:lpstr>3.4.4</vt:lpstr>
      <vt:lpstr>3.4.5</vt:lpstr>
      <vt:lpstr>3.4.6</vt:lpstr>
      <vt:lpstr>3.4.7</vt:lpstr>
      <vt:lpstr>'3.4.2'!OLE_LINK1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Шеремета Сергей Вячеславович</cp:lastModifiedBy>
  <dcterms:created xsi:type="dcterms:W3CDTF">2018-12-03T06:29:53Z</dcterms:created>
  <dcterms:modified xsi:type="dcterms:W3CDTF">2020-08-06T15:25:33Z</dcterms:modified>
</cp:coreProperties>
</file>